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250" yWindow="705" windowWidth="17820" windowHeight="8760" tabRatio="834"/>
  </bookViews>
  <sheets>
    <sheet name="DISEÑO 1 CABECERA" sheetId="11" r:id="rId1"/>
    <sheet name="REG 2 CONTRATOS COMITENTE PAIS" sheetId="1" r:id="rId2"/>
    <sheet name="REG 3 CONTRATOS COMITENTE EXTER" sheetId="12" r:id="rId3"/>
    <sheet name="DISEÑO 4 LIQUIDACIONES" sheetId="7" r:id="rId4"/>
  </sheets>
  <definedNames>
    <definedName name="Excel_BuilIn_Print_Area_2" localSheetId="2">'REG 3 CONTRATOS COMITENTE EXTER'!#REF!</definedName>
    <definedName name="Excel_BuilIn_Print_Area_2">'REG 2 CONTRATOS COMITENTE PAIS'!#REF!</definedName>
    <definedName name="Excel_BuiltIn_Print_Area_1" localSheetId="0">'DISEÑO 1 CABECERA'!#REF!</definedName>
    <definedName name="Excel_BuiltIn_Print_Area_1" localSheetId="3">'DISEÑO 4 LIQUIDACIONES'!#REF!</definedName>
    <definedName name="Excel_BuiltIn_Print_Area_1" localSheetId="2">'REG 3 CONTRATOS COMITENTE EXTER'!#REF!</definedName>
    <definedName name="Excel_BuiltIn_Print_Area_1">'REG 2 CONTRATOS COMITENTE PAIS'!#REF!</definedName>
  </definedNames>
  <calcPr calcId="125725"/>
</workbook>
</file>

<file path=xl/calcChain.xml><?xml version="1.0" encoding="utf-8"?>
<calcChain xmlns="http://schemas.openxmlformats.org/spreadsheetml/2006/main">
  <c r="C36" i="1"/>
  <c r="D36" s="1"/>
  <c r="H21" i="7"/>
  <c r="H21" i="12"/>
  <c r="C29"/>
  <c r="D29"/>
  <c r="C30" s="1"/>
  <c r="D30" s="1"/>
  <c r="C31" s="1"/>
  <c r="D31" s="1"/>
  <c r="C32" s="1"/>
  <c r="D32" s="1"/>
  <c r="C33" s="1"/>
  <c r="D33" s="1"/>
  <c r="C34" s="1"/>
  <c r="D34" s="1"/>
  <c r="C35" s="1"/>
  <c r="D35" s="1"/>
  <c r="C36" s="1"/>
  <c r="D36" s="1"/>
  <c r="C37" s="1"/>
  <c r="D37" s="1"/>
  <c r="C38" s="1"/>
  <c r="D38" s="1"/>
  <c r="C39" s="1"/>
  <c r="D39" s="1"/>
  <c r="C40" s="1"/>
  <c r="D40" s="1"/>
  <c r="C41" s="1"/>
  <c r="D41" s="1"/>
  <c r="C42" s="1"/>
  <c r="D42" s="1"/>
  <c r="C43" s="1"/>
  <c r="D43" s="1"/>
  <c r="C44" s="1"/>
  <c r="D44" s="1"/>
  <c r="C45" s="1"/>
  <c r="D45" s="1"/>
  <c r="C46" s="1"/>
  <c r="D46" s="1"/>
  <c r="C47" s="1"/>
  <c r="D47" s="1"/>
  <c r="C48" s="1"/>
  <c r="D48" s="1"/>
  <c r="C49" s="1"/>
  <c r="D49" s="1"/>
  <c r="C50" s="1"/>
  <c r="D50" s="1"/>
  <c r="C51" s="1"/>
  <c r="D51" s="1"/>
  <c r="D21" l="1"/>
  <c r="C22" s="1"/>
  <c r="D22" s="1"/>
  <c r="C23" s="1"/>
  <c r="D23" s="1"/>
  <c r="C24" s="1"/>
  <c r="D24" s="1"/>
  <c r="C25" s="1"/>
  <c r="D25" s="1"/>
  <c r="C26" s="1"/>
  <c r="D26" s="1"/>
  <c r="C27" s="1"/>
  <c r="D27" s="1"/>
  <c r="C28" s="1"/>
  <c r="D28" s="1"/>
  <c r="G16"/>
  <c r="H21" i="1"/>
  <c r="H21" i="11"/>
  <c r="D21"/>
  <c r="C22" s="1"/>
  <c r="D22" s="1"/>
  <c r="C23" s="1"/>
  <c r="D23" s="1"/>
  <c r="C24" s="1"/>
  <c r="D24" s="1"/>
  <c r="C25" s="1"/>
  <c r="D25" s="1"/>
  <c r="C26" s="1"/>
  <c r="D26" s="1"/>
  <c r="C27" s="1"/>
  <c r="D27" s="1"/>
  <c r="C28" s="1"/>
  <c r="D28" s="1"/>
  <c r="G16"/>
  <c r="C23" i="7" l="1"/>
  <c r="D23" s="1"/>
  <c r="C24" s="1"/>
  <c r="D24" s="1"/>
  <c r="C25" s="1"/>
  <c r="D25" s="1"/>
  <c r="C26" s="1"/>
  <c r="D26" s="1"/>
  <c r="C27" s="1"/>
  <c r="D27" s="1"/>
  <c r="C28" s="1"/>
  <c r="D28" s="1"/>
  <c r="C29" s="1"/>
  <c r="D29" s="1"/>
  <c r="C22"/>
  <c r="D22" s="1"/>
  <c r="D21" l="1"/>
  <c r="G16"/>
  <c r="D21" i="1" l="1"/>
  <c r="C22" l="1"/>
  <c r="D22" s="1"/>
  <c r="C23" s="1"/>
  <c r="D23" s="1"/>
  <c r="C24" s="1"/>
  <c r="D24" s="1"/>
  <c r="C25" s="1"/>
  <c r="D25" s="1"/>
  <c r="C26" l="1"/>
  <c r="D26" s="1"/>
  <c r="G16"/>
  <c r="C27" l="1"/>
  <c r="D27" s="1"/>
  <c r="C28" l="1"/>
  <c r="D28" s="1"/>
  <c r="C29" l="1"/>
  <c r="D29" s="1"/>
  <c r="C30" l="1"/>
  <c r="D30" s="1"/>
  <c r="C31" l="1"/>
  <c r="D31" s="1"/>
  <c r="C32" l="1"/>
  <c r="D32" s="1"/>
  <c r="C33" l="1"/>
  <c r="D33" s="1"/>
  <c r="C34" s="1"/>
  <c r="D34" s="1"/>
  <c r="C35" s="1"/>
  <c r="D35" s="1"/>
</calcChain>
</file>

<file path=xl/sharedStrings.xml><?xml version="1.0" encoding="utf-8"?>
<sst xmlns="http://schemas.openxmlformats.org/spreadsheetml/2006/main" count="241" uniqueCount="103">
  <si>
    <t>DENOMINACION DE LA TAREA</t>
  </si>
  <si>
    <t>DENOMINACION DEL ARCHIVO</t>
  </si>
  <si>
    <t>Hoja:</t>
  </si>
  <si>
    <t xml:space="preserve"> </t>
  </si>
  <si>
    <t>TIPO DE SOPORTES</t>
  </si>
  <si>
    <t>CARACTERISTICAS DEL REGISTRO</t>
  </si>
  <si>
    <t>Diskette</t>
  </si>
  <si>
    <t>C D</t>
  </si>
  <si>
    <t>Cinta</t>
  </si>
  <si>
    <t>Disco</t>
  </si>
  <si>
    <t>Otros</t>
  </si>
  <si>
    <t>Longitud</t>
  </si>
  <si>
    <t>Tipo</t>
  </si>
  <si>
    <t>Campo</t>
  </si>
  <si>
    <t>POSICIONES</t>
  </si>
  <si>
    <t>Tipo de</t>
  </si>
  <si>
    <t>Nro.</t>
  </si>
  <si>
    <t>Desde</t>
  </si>
  <si>
    <t>Hasta</t>
  </si>
  <si>
    <t>Cant.</t>
  </si>
  <si>
    <t>Dato</t>
  </si>
  <si>
    <t>Denominación del campo</t>
  </si>
  <si>
    <t>Observaciones</t>
  </si>
  <si>
    <t>CODIGOS DE TIPOS DE DATO</t>
  </si>
  <si>
    <t>1 Alfabético          3 Alfanumérico</t>
  </si>
  <si>
    <t>5 Empaquetado c/signo           7 Binario c/signo          9 Blanco</t>
  </si>
  <si>
    <t>2 Numérico          4 Caracter especial</t>
  </si>
  <si>
    <t>6 Empaquetado s/signo           8 Binario s/signo</t>
  </si>
  <si>
    <t>AAAAMMDD</t>
  </si>
  <si>
    <t>Fecha de Vencimiento</t>
  </si>
  <si>
    <t>tabla Tipo de Instumento</t>
  </si>
  <si>
    <t>tabla Activo Subyacente</t>
  </si>
  <si>
    <t>Monto Concertado o Valor Nocional. Moneda</t>
  </si>
  <si>
    <t>Monto Concertado o Valor Nocional. Valor Original</t>
  </si>
  <si>
    <t>Monto Concertado o Valor Nocional. Valor en Pesos</t>
  </si>
  <si>
    <t>Monto de la Prima. Valor Original</t>
  </si>
  <si>
    <t>Monto de la Prima. Moneda</t>
  </si>
  <si>
    <t>Monto de la Prima. Valor Pesos</t>
  </si>
  <si>
    <t>Denominación</t>
  </si>
  <si>
    <t>Documento.Tipo</t>
  </si>
  <si>
    <t>Documento.Número</t>
  </si>
  <si>
    <t>Lugar de Nacimiento</t>
  </si>
  <si>
    <t>Tipo de Entidad</t>
  </si>
  <si>
    <t>Lugar de Constitución</t>
  </si>
  <si>
    <t>Fecha de Constitución</t>
  </si>
  <si>
    <t>Domicilio Actual. País</t>
  </si>
  <si>
    <t>Domicilio Actual. Estado Provincia Departamento</t>
  </si>
  <si>
    <t>Domicilio Actual. Ciudad Localidad</t>
  </si>
  <si>
    <t>Domicilio Actual. Dirección</t>
  </si>
  <si>
    <t>Datos Fiscales del Exterior. NIF</t>
  </si>
  <si>
    <t>Datos Fiscales del Exterior. Residencia Tributaria</t>
  </si>
  <si>
    <t>ID CONTRATO</t>
  </si>
  <si>
    <t>Activo Subyacente. Código</t>
  </si>
  <si>
    <t>F o J</t>
  </si>
  <si>
    <t>Documento.País que lo expidió</t>
  </si>
  <si>
    <t>Fecha de Liquidación</t>
  </si>
  <si>
    <t>Tipo de Liquidación</t>
  </si>
  <si>
    <t>Monto Liquidación Moneda Original</t>
  </si>
  <si>
    <t>Monto Liquidación. Moneda</t>
  </si>
  <si>
    <t>Monto Liquidación. Pesos</t>
  </si>
  <si>
    <t>ID LIQUIDACION</t>
  </si>
  <si>
    <t>ID CONTRATO ASOCIADO</t>
  </si>
  <si>
    <t>tabla Tipo de Moneda</t>
  </si>
  <si>
    <t>Tipo de Registro</t>
  </si>
  <si>
    <t>tabla Monedas</t>
  </si>
  <si>
    <t>OPERACIONES CON INSTRUMENTOS Y/O DERIVADOS FINANCIEROS. MERCADOS</t>
  </si>
  <si>
    <t>Fecha de Concertación Inicial</t>
  </si>
  <si>
    <t>Tipo de Persona</t>
  </si>
  <si>
    <t>tabla Paises</t>
  </si>
  <si>
    <t>tabla de Tipo de Documento</t>
  </si>
  <si>
    <t>Fecha de Nacimiento</t>
  </si>
  <si>
    <t>Parcial(80);Total o Final (81)</t>
  </si>
  <si>
    <t xml:space="preserve">Activo Subyacente. Otros.Descripción </t>
  </si>
  <si>
    <t>tabla Tipo de Entidad</t>
  </si>
  <si>
    <t>Fecha de Concertación Inicial del Contrato Asociado</t>
  </si>
  <si>
    <t>Tipo de Instrumento y/o Contrato Derivado</t>
  </si>
  <si>
    <t>Tipo de Instrumento y/o Contrato Derivado.Otros</t>
  </si>
  <si>
    <t>CUIT Entidad Informante</t>
  </si>
  <si>
    <t>AAAAMM</t>
  </si>
  <si>
    <t>Secuencia</t>
  </si>
  <si>
    <t>Valor Fijo "00"</t>
  </si>
  <si>
    <t>Código de Impuesto</t>
  </si>
  <si>
    <t>Código de Concepto</t>
  </si>
  <si>
    <t>Código de Formulario</t>
  </si>
  <si>
    <t>Valor Fijo "0103"</t>
  </si>
  <si>
    <t>Valor Fijo "3316"</t>
  </si>
  <si>
    <t>Valor Fijo "00100"</t>
  </si>
  <si>
    <t>Versión</t>
  </si>
  <si>
    <t xml:space="preserve"> F3316.(CUIT INFORMANTE).AAAAMM00.0001.zip</t>
  </si>
  <si>
    <t>CUIT/CUIL/CDI</t>
  </si>
  <si>
    <t>Activo Subyacente</t>
  </si>
  <si>
    <t xml:space="preserve">Activo Subyacente. Otros. Descripción </t>
  </si>
  <si>
    <t xml:space="preserve">15 enteros, 2 decimales </t>
  </si>
  <si>
    <t>15 enteros  2 decimales</t>
  </si>
  <si>
    <t>Período de la Presentación</t>
  </si>
  <si>
    <t>CABECERA</t>
  </si>
  <si>
    <t>CONTRATOS COMITENTES DEL PAIS</t>
  </si>
  <si>
    <t>CONTRATOS COMITENTES DEL EXTERIOR</t>
  </si>
  <si>
    <t>LIQUIDACIONES</t>
  </si>
  <si>
    <t>Marca Fondo Común de Inversión</t>
  </si>
  <si>
    <t>Datos Fiscales del Exterior. CIE/CDI</t>
  </si>
  <si>
    <t>'S' solo si es FCI</t>
  </si>
  <si>
    <t>Valor Fijo "882"</t>
  </si>
</sst>
</file>

<file path=xl/styles.xml><?xml version="1.0" encoding="utf-8"?>
<styleSheet xmlns="http://schemas.openxmlformats.org/spreadsheetml/2006/main">
  <numFmts count="1">
    <numFmt numFmtId="164" formatCode="[$$-2C0A]\ #,##0.00;[$$-2C0A]\ \-#,##0.00"/>
  </numFmts>
  <fonts count="18">
    <font>
      <sz val="10"/>
      <name val="Arial"/>
      <family val="2"/>
    </font>
    <font>
      <sz val="10"/>
      <name val="MS Sans Serif"/>
      <family val="2"/>
    </font>
    <font>
      <sz val="10"/>
      <name val="Arial Black"/>
      <family val="2"/>
    </font>
    <font>
      <b/>
      <sz val="12"/>
      <name val="Arial"/>
      <family val="2"/>
    </font>
    <font>
      <sz val="10"/>
      <name val="Courier New"/>
      <family val="3"/>
    </font>
    <font>
      <b/>
      <sz val="12"/>
      <name val="MS Sans Serif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0"/>
      <name val="MS Sans Serif"/>
      <family val="2"/>
    </font>
    <font>
      <sz val="8"/>
      <name val="Arial"/>
      <family val="2"/>
    </font>
    <font>
      <b/>
      <sz val="8"/>
      <name val="MS Sans Serif"/>
      <family val="2"/>
    </font>
    <font>
      <b/>
      <sz val="8.5"/>
      <name val="MS Sans Serif"/>
      <family val="2"/>
    </font>
    <font>
      <sz val="7"/>
      <name val="MS Sans Serif"/>
      <family val="2"/>
    </font>
    <font>
      <sz val="7"/>
      <name val="Arial"/>
      <family val="2"/>
    </font>
    <font>
      <sz val="9"/>
      <name val="Arial"/>
      <family val="2"/>
    </font>
    <font>
      <b/>
      <sz val="9"/>
      <name val="MS Sans Serif"/>
      <family val="2"/>
    </font>
    <font>
      <b/>
      <sz val="9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2" fillId="0" borderId="3" xfId="0" applyFont="1" applyBorder="1" applyAlignment="1">
      <alignment horizontal="center" vertical="center"/>
    </xf>
    <xf numFmtId="0" fontId="0" fillId="0" borderId="4" xfId="0" applyBorder="1"/>
    <xf numFmtId="0" fontId="1" fillId="0" borderId="0" xfId="0" applyFont="1" applyBorder="1"/>
    <xf numFmtId="0" fontId="3" fillId="0" borderId="5" xfId="0" applyFont="1" applyBorder="1"/>
    <xf numFmtId="14" fontId="0" fillId="0" borderId="5" xfId="0" applyNumberFormat="1" applyBorder="1" applyAlignment="1" applyProtection="1">
      <alignment horizontal="center" vertical="center"/>
      <protection locked="0"/>
    </xf>
    <xf numFmtId="0" fontId="4" fillId="0" borderId="0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16" xfId="0" applyFont="1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10" fillId="0" borderId="17" xfId="0" applyFont="1" applyBorder="1" applyAlignment="1">
      <alignment horizontal="center"/>
    </xf>
    <xf numFmtId="0" fontId="0" fillId="0" borderId="18" xfId="0" applyBorder="1"/>
    <xf numFmtId="0" fontId="12" fillId="0" borderId="19" xfId="0" applyFont="1" applyBorder="1" applyAlignment="1" applyProtection="1">
      <alignment horizontal="center"/>
      <protection locked="0"/>
    </xf>
    <xf numFmtId="0" fontId="9" fillId="0" borderId="17" xfId="0" applyFont="1" applyBorder="1" applyAlignment="1">
      <alignment horizontal="center"/>
    </xf>
    <xf numFmtId="0" fontId="9" fillId="0" borderId="20" xfId="0" applyFont="1" applyFill="1" applyBorder="1" applyAlignment="1"/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23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/>
    </xf>
    <xf numFmtId="0" fontId="0" fillId="0" borderId="27" xfId="0" applyFont="1" applyBorder="1"/>
    <xf numFmtId="0" fontId="0" fillId="0" borderId="11" xfId="0" applyBorder="1" applyAlignment="1">
      <alignment horizontal="center" vertical="center"/>
    </xf>
    <xf numFmtId="0" fontId="0" fillId="0" borderId="11" xfId="0" applyFont="1" applyBorder="1"/>
    <xf numFmtId="0" fontId="0" fillId="0" borderId="28" xfId="0" applyBorder="1"/>
    <xf numFmtId="0" fontId="0" fillId="0" borderId="24" xfId="0" applyFont="1" applyBorder="1"/>
    <xf numFmtId="0" fontId="0" fillId="0" borderId="25" xfId="0" applyBorder="1"/>
    <xf numFmtId="0" fontId="0" fillId="0" borderId="26" xfId="0" applyBorder="1"/>
    <xf numFmtId="0" fontId="0" fillId="0" borderId="20" xfId="0" applyBorder="1"/>
    <xf numFmtId="0" fontId="17" fillId="0" borderId="20" xfId="0" applyFont="1" applyBorder="1" applyAlignment="1" applyProtection="1">
      <alignment horizontal="left"/>
      <protection locked="0"/>
    </xf>
    <xf numFmtId="0" fontId="9" fillId="0" borderId="18" xfId="0" applyFont="1" applyBorder="1" applyAlignment="1">
      <alignment horizontal="center"/>
    </xf>
    <xf numFmtId="0" fontId="13" fillId="0" borderId="19" xfId="0" applyFont="1" applyBorder="1" applyAlignment="1" applyProtection="1">
      <alignment horizontal="center"/>
      <protection locked="0"/>
    </xf>
    <xf numFmtId="0" fontId="9" fillId="0" borderId="14" xfId="0" applyFont="1" applyBorder="1" applyAlignment="1">
      <alignment horizontal="center"/>
    </xf>
    <xf numFmtId="0" fontId="17" fillId="0" borderId="31" xfId="0" applyFont="1" applyBorder="1" applyAlignment="1" applyProtection="1">
      <alignment horizontal="left"/>
      <protection locked="0"/>
    </xf>
    <xf numFmtId="0" fontId="9" fillId="0" borderId="19" xfId="0" applyFont="1" applyBorder="1" applyAlignment="1" applyProtection="1">
      <alignment horizontal="left"/>
      <protection locked="0"/>
    </xf>
    <xf numFmtId="0" fontId="0" fillId="0" borderId="37" xfId="0" applyBorder="1"/>
    <xf numFmtId="0" fontId="0" fillId="0" borderId="38" xfId="0" applyBorder="1"/>
    <xf numFmtId="0" fontId="7" fillId="0" borderId="21" xfId="0" applyFont="1" applyBorder="1"/>
    <xf numFmtId="0" fontId="7" fillId="0" borderId="21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0" fillId="0" borderId="40" xfId="0" applyFont="1" applyBorder="1" applyAlignment="1" applyProtection="1">
      <alignment horizontal="center" vertical="center"/>
      <protection locked="0"/>
    </xf>
    <xf numFmtId="0" fontId="0" fillId="0" borderId="42" xfId="0" applyFont="1" applyBorder="1" applyAlignment="1" applyProtection="1">
      <alignment horizontal="center" vertical="center"/>
      <protection locked="0"/>
    </xf>
    <xf numFmtId="0" fontId="10" fillId="0" borderId="39" xfId="0" applyFont="1" applyBorder="1" applyAlignment="1">
      <alignment horizontal="center"/>
    </xf>
    <xf numFmtId="0" fontId="0" fillId="0" borderId="21" xfId="0" applyBorder="1"/>
    <xf numFmtId="0" fontId="10" fillId="0" borderId="29" xfId="0" applyFont="1" applyBorder="1" applyAlignment="1">
      <alignment horizontal="center" vertical="top"/>
    </xf>
    <xf numFmtId="0" fontId="10" fillId="0" borderId="43" xfId="0" applyFont="1" applyBorder="1" applyAlignment="1">
      <alignment horizontal="center" vertical="top"/>
    </xf>
    <xf numFmtId="0" fontId="10" fillId="0" borderId="25" xfId="0" applyFont="1" applyBorder="1" applyAlignment="1">
      <alignment horizontal="center" vertical="top"/>
    </xf>
    <xf numFmtId="0" fontId="10" fillId="0" borderId="44" xfId="0" applyFont="1" applyBorder="1" applyAlignment="1">
      <alignment horizontal="center" vertical="top"/>
    </xf>
    <xf numFmtId="0" fontId="9" fillId="0" borderId="45" xfId="0" applyFont="1" applyBorder="1" applyAlignment="1" applyProtection="1">
      <alignment horizontal="center" vertical="center"/>
      <protection locked="0"/>
    </xf>
    <xf numFmtId="0" fontId="9" fillId="0" borderId="46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/>
    </xf>
    <xf numFmtId="0" fontId="9" fillId="0" borderId="31" xfId="0" applyFont="1" applyBorder="1" applyAlignment="1" applyProtection="1">
      <alignment horizontal="left"/>
      <protection locked="0"/>
    </xf>
    <xf numFmtId="164" fontId="0" fillId="0" borderId="0" xfId="0" applyNumberFormat="1"/>
    <xf numFmtId="0" fontId="15" fillId="0" borderId="47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4" fillId="0" borderId="0" xfId="0" applyFont="1" applyBorder="1" applyAlignment="1" applyProtection="1">
      <alignment vertical="center"/>
      <protection locked="0"/>
    </xf>
    <xf numFmtId="0" fontId="12" fillId="0" borderId="38" xfId="0" applyFont="1" applyBorder="1" applyProtection="1">
      <protection locked="0"/>
    </xf>
    <xf numFmtId="0" fontId="9" fillId="0" borderId="23" xfId="0" applyFont="1" applyFill="1" applyBorder="1" applyAlignment="1">
      <alignment shrinkToFit="1"/>
    </xf>
    <xf numFmtId="0" fontId="9" fillId="0" borderId="23" xfId="0" applyFont="1" applyFill="1" applyBorder="1" applyAlignment="1"/>
    <xf numFmtId="0" fontId="9" fillId="0" borderId="46" xfId="0" applyFont="1" applyFill="1" applyBorder="1" applyAlignment="1">
      <alignment shrinkToFit="1"/>
    </xf>
    <xf numFmtId="0" fontId="9" fillId="0" borderId="20" xfId="0" applyFont="1" applyBorder="1"/>
    <xf numFmtId="0" fontId="9" fillId="0" borderId="20" xfId="0" applyFont="1" applyBorder="1" applyAlignment="1" applyProtection="1">
      <alignment horizontal="left"/>
      <protection locked="0"/>
    </xf>
    <xf numFmtId="0" fontId="12" fillId="0" borderId="20" xfId="0" applyFont="1" applyBorder="1" applyAlignment="1" applyProtection="1">
      <alignment horizontal="left"/>
      <protection locked="0"/>
    </xf>
    <xf numFmtId="0" fontId="13" fillId="0" borderId="20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horizontal="center"/>
      <protection locked="0"/>
    </xf>
    <xf numFmtId="0" fontId="0" fillId="0" borderId="20" xfId="0" applyFont="1" applyBorder="1" applyAlignment="1" applyProtection="1">
      <alignment horizontal="left"/>
      <protection locked="0"/>
    </xf>
    <xf numFmtId="0" fontId="9" fillId="0" borderId="20" xfId="0" applyFont="1" applyBorder="1" applyAlignment="1">
      <alignment horizontal="center"/>
    </xf>
    <xf numFmtId="0" fontId="14" fillId="0" borderId="20" xfId="0" applyFont="1" applyBorder="1" applyAlignment="1">
      <alignment horizontal="left"/>
    </xf>
    <xf numFmtId="0" fontId="9" fillId="0" borderId="48" xfId="0" applyFont="1" applyBorder="1" applyAlignment="1" applyProtection="1">
      <alignment horizontal="center" vertical="center"/>
      <protection locked="0"/>
    </xf>
    <xf numFmtId="0" fontId="9" fillId="0" borderId="49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/>
    </xf>
    <xf numFmtId="0" fontId="9" fillId="0" borderId="49" xfId="0" applyFont="1" applyFill="1" applyBorder="1" applyAlignment="1"/>
    <xf numFmtId="0" fontId="14" fillId="0" borderId="50" xfId="0" applyFont="1" applyBorder="1" applyAlignment="1">
      <alignment horizontal="left"/>
    </xf>
    <xf numFmtId="0" fontId="9" fillId="0" borderId="30" xfId="0" applyFont="1" applyBorder="1" applyAlignment="1">
      <alignment horizontal="center"/>
    </xf>
    <xf numFmtId="0" fontId="9" fillId="0" borderId="46" xfId="0" applyFont="1" applyFill="1" applyBorder="1" applyAlignment="1"/>
    <xf numFmtId="0" fontId="9" fillId="0" borderId="23" xfId="0" applyFont="1" applyBorder="1" applyAlignment="1" applyProtection="1">
      <alignment vertical="center" wrapText="1"/>
      <protection locked="0"/>
    </xf>
    <xf numFmtId="0" fontId="9" fillId="0" borderId="51" xfId="0" applyFont="1" applyBorder="1" applyAlignment="1" applyProtection="1">
      <alignment horizontal="center" vertical="center"/>
      <protection locked="0"/>
    </xf>
    <xf numFmtId="0" fontId="9" fillId="0" borderId="52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/>
    </xf>
    <xf numFmtId="0" fontId="9" fillId="0" borderId="52" xfId="0" applyFont="1" applyFill="1" applyBorder="1" applyAlignment="1"/>
    <xf numFmtId="0" fontId="9" fillId="0" borderId="53" xfId="0" applyFont="1" applyBorder="1" applyAlignment="1">
      <alignment horizontal="center"/>
    </xf>
    <xf numFmtId="0" fontId="9" fillId="0" borderId="22" xfId="0" applyFont="1" applyBorder="1" applyAlignment="1" applyProtection="1">
      <alignment vertical="center" wrapText="1"/>
      <protection locked="0"/>
    </xf>
    <xf numFmtId="0" fontId="9" fillId="0" borderId="20" xfId="0" applyFont="1" applyBorder="1" applyAlignment="1" applyProtection="1">
      <alignment vertical="center" wrapText="1"/>
      <protection locked="0"/>
    </xf>
    <xf numFmtId="0" fontId="9" fillId="0" borderId="30" xfId="0" quotePrefix="1" applyFont="1" applyBorder="1" applyAlignment="1">
      <alignment horizontal="center"/>
    </xf>
    <xf numFmtId="0" fontId="6" fillId="0" borderId="54" xfId="0" applyFont="1" applyBorder="1" applyAlignment="1">
      <alignment horizontal="left"/>
    </xf>
    <xf numFmtId="0" fontId="12" fillId="0" borderId="19" xfId="0" quotePrefix="1" applyFont="1" applyBorder="1" applyAlignment="1" applyProtection="1">
      <alignment horizontal="center"/>
      <protection locked="0"/>
    </xf>
    <xf numFmtId="0" fontId="11" fillId="0" borderId="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6" fillId="0" borderId="35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36" xfId="0" applyFont="1" applyBorder="1" applyAlignment="1" applyProtection="1">
      <alignment horizontal="left" vertical="center" wrapText="1"/>
      <protection locked="0"/>
    </xf>
    <xf numFmtId="0" fontId="5" fillId="0" borderId="3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6" fillId="0" borderId="35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/>
      <protection locked="0"/>
    </xf>
    <xf numFmtId="0" fontId="6" fillId="0" borderId="36" xfId="0" applyFont="1" applyBorder="1" applyAlignment="1" applyProtection="1">
      <alignment horizontal="left"/>
      <protection locked="0"/>
    </xf>
    <xf numFmtId="0" fontId="8" fillId="0" borderId="4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0</xdr:rowOff>
    </xdr:from>
    <xdr:to>
      <xdr:col>3</xdr:col>
      <xdr:colOff>9525</xdr:colOff>
      <xdr:row>4</xdr:row>
      <xdr:rowOff>171450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42875" y="66675"/>
          <a:ext cx="1219200" cy="685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1</xdr:row>
      <xdr:rowOff>0</xdr:rowOff>
    </xdr:from>
    <xdr:to>
      <xdr:col>6</xdr:col>
      <xdr:colOff>2009775</xdr:colOff>
      <xdr:row>5</xdr:row>
      <xdr:rowOff>9525</xdr:rowOff>
    </xdr:to>
    <xdr:sp macro="" textlink="" fLocksText="0">
      <xdr:nvSpPr>
        <xdr:cNvPr id="3" name="Text Box 2"/>
        <xdr:cNvSpPr txBox="1">
          <a:spLocks noChangeArrowheads="1"/>
        </xdr:cNvSpPr>
      </xdr:nvSpPr>
      <xdr:spPr bwMode="auto">
        <a:xfrm>
          <a:off x="1409700" y="66675"/>
          <a:ext cx="3467100" cy="69532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ctr" upright="1"/>
        <a:lstStyle/>
        <a:p>
          <a:pPr algn="ctr" rtl="0">
            <a:defRPr sz="1000"/>
          </a:pPr>
          <a:r>
            <a:rPr lang="es-E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DISEÑO DE REGISTRO</a:t>
          </a:r>
        </a:p>
      </xdr:txBody>
    </xdr:sp>
    <xdr:clientData/>
  </xdr:twoCellAnchor>
  <xdr:twoCellAnchor>
    <xdr:from>
      <xdr:col>3</xdr:col>
      <xdr:colOff>209550</xdr:colOff>
      <xdr:row>3</xdr:row>
      <xdr:rowOff>152400</xdr:rowOff>
    </xdr:from>
    <xdr:to>
      <xdr:col>6</xdr:col>
      <xdr:colOff>1800225</xdr:colOff>
      <xdr:row>4</xdr:row>
      <xdr:rowOff>133350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62100" y="561975"/>
          <a:ext cx="3105150" cy="152400"/>
        </a:xfrm>
        <a:prstGeom prst="rect">
          <a:avLst/>
        </a:pr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142875</xdr:colOff>
      <xdr:row>0</xdr:row>
      <xdr:rowOff>57150</xdr:rowOff>
    </xdr:from>
    <xdr:to>
      <xdr:col>3</xdr:col>
      <xdr:colOff>9525</xdr:colOff>
      <xdr:row>4</xdr:row>
      <xdr:rowOff>171450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57150"/>
          <a:ext cx="1219200" cy="6953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0</xdr:rowOff>
    </xdr:from>
    <xdr:to>
      <xdr:col>3</xdr:col>
      <xdr:colOff>9525</xdr:colOff>
      <xdr:row>4</xdr:row>
      <xdr:rowOff>171450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42875" y="66675"/>
          <a:ext cx="1219200" cy="685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1</xdr:row>
      <xdr:rowOff>0</xdr:rowOff>
    </xdr:from>
    <xdr:to>
      <xdr:col>6</xdr:col>
      <xdr:colOff>2009775</xdr:colOff>
      <xdr:row>5</xdr:row>
      <xdr:rowOff>9525</xdr:rowOff>
    </xdr:to>
    <xdr:sp macro="" textlink="" fLocksText="0">
      <xdr:nvSpPr>
        <xdr:cNvPr id="3" name="Text Box 2"/>
        <xdr:cNvSpPr txBox="1">
          <a:spLocks noChangeArrowheads="1"/>
        </xdr:cNvSpPr>
      </xdr:nvSpPr>
      <xdr:spPr bwMode="auto">
        <a:xfrm>
          <a:off x="1409700" y="66675"/>
          <a:ext cx="3467100" cy="69532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ctr" upright="1"/>
        <a:lstStyle/>
        <a:p>
          <a:pPr algn="ctr" rtl="0">
            <a:defRPr sz="1000"/>
          </a:pPr>
          <a:r>
            <a:rPr lang="es-E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DISEÑO DE REGISTRO</a:t>
          </a:r>
        </a:p>
      </xdr:txBody>
    </xdr:sp>
    <xdr:clientData/>
  </xdr:twoCellAnchor>
  <xdr:twoCellAnchor>
    <xdr:from>
      <xdr:col>3</xdr:col>
      <xdr:colOff>209550</xdr:colOff>
      <xdr:row>3</xdr:row>
      <xdr:rowOff>152400</xdr:rowOff>
    </xdr:from>
    <xdr:to>
      <xdr:col>6</xdr:col>
      <xdr:colOff>1800225</xdr:colOff>
      <xdr:row>4</xdr:row>
      <xdr:rowOff>133350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62100" y="561975"/>
          <a:ext cx="3105150" cy="152400"/>
        </a:xfrm>
        <a:prstGeom prst="rect">
          <a:avLst/>
        </a:pr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142875</xdr:colOff>
      <xdr:row>0</xdr:row>
      <xdr:rowOff>57150</xdr:rowOff>
    </xdr:from>
    <xdr:to>
      <xdr:col>3</xdr:col>
      <xdr:colOff>9525</xdr:colOff>
      <xdr:row>5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57150"/>
          <a:ext cx="1219200" cy="6953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0</xdr:rowOff>
    </xdr:from>
    <xdr:to>
      <xdr:col>3</xdr:col>
      <xdr:colOff>9525</xdr:colOff>
      <xdr:row>4</xdr:row>
      <xdr:rowOff>171450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42875" y="66675"/>
          <a:ext cx="1219200" cy="685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1</xdr:row>
      <xdr:rowOff>0</xdr:rowOff>
    </xdr:from>
    <xdr:to>
      <xdr:col>6</xdr:col>
      <xdr:colOff>2009775</xdr:colOff>
      <xdr:row>5</xdr:row>
      <xdr:rowOff>9525</xdr:rowOff>
    </xdr:to>
    <xdr:sp macro="" textlink="" fLocksText="0">
      <xdr:nvSpPr>
        <xdr:cNvPr id="3" name="Text Box 2"/>
        <xdr:cNvSpPr txBox="1">
          <a:spLocks noChangeArrowheads="1"/>
        </xdr:cNvSpPr>
      </xdr:nvSpPr>
      <xdr:spPr bwMode="auto">
        <a:xfrm>
          <a:off x="1409700" y="66675"/>
          <a:ext cx="3467100" cy="69532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ctr" upright="1"/>
        <a:lstStyle/>
        <a:p>
          <a:pPr algn="ctr" rtl="0">
            <a:defRPr sz="1000"/>
          </a:pPr>
          <a:r>
            <a:rPr lang="es-E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DISEÑO DE REGISTRO</a:t>
          </a:r>
        </a:p>
      </xdr:txBody>
    </xdr:sp>
    <xdr:clientData/>
  </xdr:twoCellAnchor>
  <xdr:twoCellAnchor>
    <xdr:from>
      <xdr:col>3</xdr:col>
      <xdr:colOff>209550</xdr:colOff>
      <xdr:row>3</xdr:row>
      <xdr:rowOff>152400</xdr:rowOff>
    </xdr:from>
    <xdr:to>
      <xdr:col>6</xdr:col>
      <xdr:colOff>1800225</xdr:colOff>
      <xdr:row>4</xdr:row>
      <xdr:rowOff>133350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62100" y="561975"/>
          <a:ext cx="3105150" cy="152400"/>
        </a:xfrm>
        <a:prstGeom prst="rect">
          <a:avLst/>
        </a:pr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142875</xdr:colOff>
      <xdr:row>0</xdr:row>
      <xdr:rowOff>57150</xdr:rowOff>
    </xdr:from>
    <xdr:to>
      <xdr:col>3</xdr:col>
      <xdr:colOff>9525</xdr:colOff>
      <xdr:row>5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57150"/>
          <a:ext cx="1219200" cy="6953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</xdr:row>
      <xdr:rowOff>0</xdr:rowOff>
    </xdr:from>
    <xdr:to>
      <xdr:col>3</xdr:col>
      <xdr:colOff>9525</xdr:colOff>
      <xdr:row>4</xdr:row>
      <xdr:rowOff>171450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142875" y="66675"/>
          <a:ext cx="1219200" cy="685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1</xdr:row>
      <xdr:rowOff>0</xdr:rowOff>
    </xdr:from>
    <xdr:to>
      <xdr:col>6</xdr:col>
      <xdr:colOff>2009775</xdr:colOff>
      <xdr:row>5</xdr:row>
      <xdr:rowOff>9525</xdr:rowOff>
    </xdr:to>
    <xdr:sp macro="" textlink="" fLocksText="0">
      <xdr:nvSpPr>
        <xdr:cNvPr id="3" name="Text Box 2"/>
        <xdr:cNvSpPr txBox="1">
          <a:spLocks noChangeArrowheads="1"/>
        </xdr:cNvSpPr>
      </xdr:nvSpPr>
      <xdr:spPr bwMode="auto">
        <a:xfrm>
          <a:off x="1409700" y="66675"/>
          <a:ext cx="3467100" cy="695325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0160" tIns="20160" rIns="20160" bIns="20160" anchor="ctr" upright="1"/>
        <a:lstStyle/>
        <a:p>
          <a:pPr algn="ctr" rtl="0">
            <a:defRPr sz="1000"/>
          </a:pPr>
          <a:r>
            <a:rPr lang="es-E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DISEÑO DE REGISTRO</a:t>
          </a:r>
        </a:p>
      </xdr:txBody>
    </xdr:sp>
    <xdr:clientData/>
  </xdr:twoCellAnchor>
  <xdr:twoCellAnchor>
    <xdr:from>
      <xdr:col>3</xdr:col>
      <xdr:colOff>209550</xdr:colOff>
      <xdr:row>3</xdr:row>
      <xdr:rowOff>152400</xdr:rowOff>
    </xdr:from>
    <xdr:to>
      <xdr:col>6</xdr:col>
      <xdr:colOff>1800225</xdr:colOff>
      <xdr:row>4</xdr:row>
      <xdr:rowOff>133350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1562100" y="561975"/>
          <a:ext cx="3105150" cy="152400"/>
        </a:xfrm>
        <a:prstGeom prst="rect">
          <a:avLst/>
        </a:pr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0</xdr:col>
      <xdr:colOff>142875</xdr:colOff>
      <xdr:row>0</xdr:row>
      <xdr:rowOff>57150</xdr:rowOff>
    </xdr:from>
    <xdr:to>
      <xdr:col>3</xdr:col>
      <xdr:colOff>9525</xdr:colOff>
      <xdr:row>4</xdr:row>
      <xdr:rowOff>171450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57150"/>
          <a:ext cx="1219200" cy="69532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A1:H61"/>
  <sheetViews>
    <sheetView tabSelected="1" showRuler="0" workbookViewId="0">
      <selection activeCell="H26" sqref="H26"/>
    </sheetView>
  </sheetViews>
  <sheetFormatPr baseColWidth="10" defaultColWidth="11.5703125" defaultRowHeight="12.75"/>
  <cols>
    <col min="1" max="1" width="2.7109375" customWidth="1"/>
    <col min="2" max="2" width="8.28515625" customWidth="1"/>
    <col min="3" max="3" width="9.28515625" customWidth="1"/>
    <col min="4" max="4" width="7.7109375" customWidth="1"/>
    <col min="5" max="5" width="7.28515625" customWidth="1"/>
    <col min="6" max="6" width="7.7109375" customWidth="1"/>
    <col min="7" max="7" width="37.7109375" customWidth="1"/>
    <col min="8" max="8" width="19.7109375" customWidth="1"/>
    <col min="10" max="10" width="12.28515625" bestFit="1" customWidth="1"/>
  </cols>
  <sheetData>
    <row r="1" spans="1:8" ht="5.25" customHeight="1" thickBot="1">
      <c r="A1" s="1"/>
      <c r="B1" s="1"/>
      <c r="C1" s="1"/>
      <c r="D1" s="1"/>
      <c r="E1" s="1"/>
      <c r="F1" s="1"/>
      <c r="G1" s="1"/>
    </row>
    <row r="2" spans="1:8" ht="13.5" customHeight="1">
      <c r="A2" s="1"/>
      <c r="B2" s="2"/>
      <c r="C2" s="3"/>
      <c r="D2" s="3"/>
      <c r="E2" s="3"/>
      <c r="F2" s="3"/>
      <c r="G2" s="4"/>
      <c r="H2" s="5"/>
    </row>
    <row r="3" spans="1:8" ht="13.5" customHeight="1">
      <c r="A3" s="1"/>
      <c r="B3" s="6"/>
      <c r="C3" s="1"/>
      <c r="D3" s="1"/>
      <c r="E3" s="1"/>
      <c r="F3" s="1"/>
      <c r="G3" s="7"/>
      <c r="H3" s="8"/>
    </row>
    <row r="4" spans="1:8" ht="13.5" customHeight="1">
      <c r="A4" s="1"/>
      <c r="B4" s="6"/>
      <c r="C4" s="1"/>
      <c r="D4" s="1"/>
      <c r="E4" s="1"/>
      <c r="F4" s="1"/>
      <c r="G4" s="7"/>
      <c r="H4" s="9"/>
    </row>
    <row r="5" spans="1:8" ht="13.5" customHeight="1">
      <c r="A5" s="1"/>
      <c r="B5" s="6"/>
      <c r="C5" s="1"/>
      <c r="D5" s="1"/>
      <c r="E5" s="1"/>
      <c r="F5" s="1"/>
      <c r="G5" s="10"/>
      <c r="H5" s="11"/>
    </row>
    <row r="6" spans="1:8" ht="2.25" customHeight="1" thickBot="1">
      <c r="A6" s="1"/>
      <c r="B6" s="6"/>
      <c r="C6" s="1"/>
      <c r="D6" s="1"/>
      <c r="E6" s="1"/>
      <c r="F6" s="1"/>
      <c r="G6" s="1"/>
      <c r="H6" s="12"/>
    </row>
    <row r="7" spans="1:8" ht="16.5" customHeight="1">
      <c r="A7" s="1"/>
      <c r="B7" s="96" t="s">
        <v>0</v>
      </c>
      <c r="C7" s="97"/>
      <c r="D7" s="97"/>
      <c r="E7" s="97"/>
      <c r="F7" s="97"/>
      <c r="G7" s="97"/>
      <c r="H7" s="98"/>
    </row>
    <row r="8" spans="1:8" ht="16.5" customHeight="1">
      <c r="A8" s="1"/>
      <c r="B8" s="99" t="s">
        <v>65</v>
      </c>
      <c r="C8" s="100"/>
      <c r="D8" s="100"/>
      <c r="E8" s="100"/>
      <c r="F8" s="100"/>
      <c r="G8" s="100"/>
      <c r="H8" s="101"/>
    </row>
    <row r="9" spans="1:8" ht="2.25" customHeight="1">
      <c r="A9" s="1"/>
      <c r="B9" s="42"/>
      <c r="C9" s="1"/>
      <c r="D9" s="1"/>
      <c r="E9" s="1"/>
      <c r="F9" s="1"/>
      <c r="G9" s="1"/>
      <c r="H9" s="43"/>
    </row>
    <row r="10" spans="1:8" ht="16.5" customHeight="1">
      <c r="A10" s="1"/>
      <c r="B10" s="102" t="s">
        <v>1</v>
      </c>
      <c r="C10" s="103"/>
      <c r="D10" s="103"/>
      <c r="E10" s="103"/>
      <c r="F10" s="103"/>
      <c r="G10" s="103"/>
      <c r="H10" s="44" t="s">
        <v>2</v>
      </c>
    </row>
    <row r="11" spans="1:8" ht="16.5" customHeight="1">
      <c r="A11" s="1"/>
      <c r="B11" s="93" t="s">
        <v>88</v>
      </c>
      <c r="C11" s="13"/>
      <c r="E11" s="14"/>
      <c r="F11" s="14"/>
      <c r="G11" s="15"/>
      <c r="H11" s="45">
        <v>1</v>
      </c>
    </row>
    <row r="12" spans="1:8" ht="16.5" customHeight="1">
      <c r="A12" s="1"/>
      <c r="B12" s="104" t="s">
        <v>95</v>
      </c>
      <c r="C12" s="105"/>
      <c r="D12" s="105"/>
      <c r="E12" s="105"/>
      <c r="F12" s="105"/>
      <c r="G12" s="105"/>
      <c r="H12" s="106"/>
    </row>
    <row r="13" spans="1:8" ht="2.25" customHeight="1">
      <c r="A13" s="1"/>
      <c r="B13" s="42"/>
      <c r="C13" s="1"/>
      <c r="D13" s="1"/>
      <c r="E13" s="1"/>
      <c r="F13" s="1"/>
      <c r="G13" s="1"/>
      <c r="H13" s="43"/>
    </row>
    <row r="14" spans="1:8" ht="14.25" customHeight="1">
      <c r="A14" s="1"/>
      <c r="B14" s="107" t="s">
        <v>4</v>
      </c>
      <c r="C14" s="108"/>
      <c r="D14" s="108"/>
      <c r="E14" s="108"/>
      <c r="F14" s="108"/>
      <c r="G14" s="109" t="s">
        <v>5</v>
      </c>
      <c r="H14" s="110"/>
    </row>
    <row r="15" spans="1:8" ht="11.25" customHeight="1">
      <c r="A15" s="1"/>
      <c r="B15" s="46" t="s">
        <v>6</v>
      </c>
      <c r="C15" s="16" t="s">
        <v>7</v>
      </c>
      <c r="D15" s="16" t="s">
        <v>8</v>
      </c>
      <c r="E15" s="16" t="s">
        <v>9</v>
      </c>
      <c r="F15" s="16" t="s">
        <v>10</v>
      </c>
      <c r="G15" s="17" t="s">
        <v>11</v>
      </c>
      <c r="H15" s="47" t="s">
        <v>12</v>
      </c>
    </row>
    <row r="16" spans="1:8" ht="15.75" customHeight="1">
      <c r="A16" s="1"/>
      <c r="B16" s="48" t="s">
        <v>3</v>
      </c>
      <c r="C16" s="18"/>
      <c r="D16" s="18" t="s">
        <v>3</v>
      </c>
      <c r="E16" s="18" t="s">
        <v>3</v>
      </c>
      <c r="F16" s="18" t="s">
        <v>3</v>
      </c>
      <c r="G16" s="19">
        <f>SUM(E21:E55)</f>
        <v>37</v>
      </c>
      <c r="H16" s="49">
        <v>1</v>
      </c>
    </row>
    <row r="17" spans="1:8" ht="2.25" customHeight="1">
      <c r="A17" s="1"/>
      <c r="B17" s="42"/>
      <c r="C17" s="1"/>
      <c r="D17" s="1"/>
      <c r="E17" s="1"/>
      <c r="F17" s="1"/>
      <c r="G17" s="1"/>
      <c r="H17" s="43"/>
    </row>
    <row r="18" spans="1:8" ht="12.75" customHeight="1">
      <c r="A18" s="1"/>
      <c r="B18" s="50" t="s">
        <v>13</v>
      </c>
      <c r="C18" s="95" t="s">
        <v>14</v>
      </c>
      <c r="D18" s="95"/>
      <c r="E18" s="95"/>
      <c r="F18" s="20" t="s">
        <v>15</v>
      </c>
      <c r="G18" s="21"/>
      <c r="H18" s="51"/>
    </row>
    <row r="19" spans="1:8" ht="16.5" customHeight="1" thickBot="1">
      <c r="A19" s="1"/>
      <c r="B19" s="52" t="s">
        <v>16</v>
      </c>
      <c r="C19" s="53" t="s">
        <v>17</v>
      </c>
      <c r="D19" s="53" t="s">
        <v>18</v>
      </c>
      <c r="E19" s="53" t="s">
        <v>19</v>
      </c>
      <c r="F19" s="53" t="s">
        <v>20</v>
      </c>
      <c r="G19" s="54" t="s">
        <v>21</v>
      </c>
      <c r="H19" s="55" t="s">
        <v>22</v>
      </c>
    </row>
    <row r="20" spans="1:8" ht="2.25" customHeight="1" thickBot="1">
      <c r="A20" s="1"/>
      <c r="B20" s="6"/>
      <c r="C20" s="1"/>
      <c r="D20" s="1"/>
      <c r="E20" s="1"/>
      <c r="F20" s="1"/>
      <c r="G20" s="1"/>
      <c r="H20" s="12"/>
    </row>
    <row r="21" spans="1:8">
      <c r="A21" s="1"/>
      <c r="B21" s="56">
        <v>1</v>
      </c>
      <c r="C21" s="57">
        <v>1</v>
      </c>
      <c r="D21" s="57">
        <f>+C21+E21-1</f>
        <v>2</v>
      </c>
      <c r="E21" s="58">
        <v>2</v>
      </c>
      <c r="F21" s="58">
        <v>2</v>
      </c>
      <c r="G21" s="68" t="s">
        <v>63</v>
      </c>
      <c r="H21" s="82" t="str">
        <f>"01"</f>
        <v>01</v>
      </c>
    </row>
    <row r="22" spans="1:8">
      <c r="A22" s="1"/>
      <c r="B22" s="25">
        <v>2</v>
      </c>
      <c r="C22" s="26">
        <f>+D21+1</f>
        <v>3</v>
      </c>
      <c r="D22" s="26">
        <f>+C22+E22-1</f>
        <v>13</v>
      </c>
      <c r="E22" s="27">
        <v>11</v>
      </c>
      <c r="F22" s="27">
        <v>2</v>
      </c>
      <c r="G22" s="66" t="s">
        <v>77</v>
      </c>
      <c r="H22" s="69"/>
    </row>
    <row r="23" spans="1:8">
      <c r="A23" s="1"/>
      <c r="B23" s="25">
        <v>3</v>
      </c>
      <c r="C23" s="26">
        <f t="shared" ref="C23:C28" si="0">+D22+1</f>
        <v>14</v>
      </c>
      <c r="D23" s="26">
        <f t="shared" ref="D23:D28" si="1">+C23+E23-1</f>
        <v>19</v>
      </c>
      <c r="E23" s="27">
        <v>6</v>
      </c>
      <c r="F23" s="27">
        <v>2</v>
      </c>
      <c r="G23" s="66" t="s">
        <v>94</v>
      </c>
      <c r="H23" s="69" t="s">
        <v>78</v>
      </c>
    </row>
    <row r="24" spans="1:8">
      <c r="A24" s="1"/>
      <c r="B24" s="25">
        <v>4</v>
      </c>
      <c r="C24" s="26">
        <f t="shared" si="0"/>
        <v>20</v>
      </c>
      <c r="D24" s="26">
        <f t="shared" si="1"/>
        <v>21</v>
      </c>
      <c r="E24" s="27">
        <v>2</v>
      </c>
      <c r="F24" s="27">
        <v>2</v>
      </c>
      <c r="G24" s="66" t="s">
        <v>79</v>
      </c>
      <c r="H24" s="69" t="s">
        <v>80</v>
      </c>
    </row>
    <row r="25" spans="1:8">
      <c r="A25" s="1"/>
      <c r="B25" s="25">
        <v>5</v>
      </c>
      <c r="C25" s="26">
        <f t="shared" si="0"/>
        <v>22</v>
      </c>
      <c r="D25" s="26">
        <f t="shared" si="1"/>
        <v>25</v>
      </c>
      <c r="E25" s="27">
        <v>4</v>
      </c>
      <c r="F25" s="27">
        <v>2</v>
      </c>
      <c r="G25" s="66" t="s">
        <v>81</v>
      </c>
      <c r="H25" s="70" t="s">
        <v>84</v>
      </c>
    </row>
    <row r="26" spans="1:8">
      <c r="A26" s="1"/>
      <c r="B26" s="25">
        <v>6</v>
      </c>
      <c r="C26" s="26">
        <f t="shared" si="0"/>
        <v>26</v>
      </c>
      <c r="D26" s="26">
        <f t="shared" si="1"/>
        <v>28</v>
      </c>
      <c r="E26" s="27">
        <v>3</v>
      </c>
      <c r="F26" s="27">
        <v>3</v>
      </c>
      <c r="G26" s="66" t="s">
        <v>82</v>
      </c>
      <c r="H26" s="70" t="s">
        <v>102</v>
      </c>
    </row>
    <row r="27" spans="1:8">
      <c r="A27" s="1"/>
      <c r="B27" s="25">
        <v>7</v>
      </c>
      <c r="C27" s="26">
        <f t="shared" si="0"/>
        <v>29</v>
      </c>
      <c r="D27" s="26">
        <f t="shared" si="1"/>
        <v>32</v>
      </c>
      <c r="E27" s="27">
        <v>4</v>
      </c>
      <c r="F27" s="27">
        <v>2</v>
      </c>
      <c r="G27" s="66" t="s">
        <v>83</v>
      </c>
      <c r="H27" s="70" t="s">
        <v>85</v>
      </c>
    </row>
    <row r="28" spans="1:8">
      <c r="A28" s="1"/>
      <c r="B28" s="25">
        <v>8</v>
      </c>
      <c r="C28" s="26">
        <f t="shared" si="0"/>
        <v>33</v>
      </c>
      <c r="D28" s="26">
        <f t="shared" si="1"/>
        <v>37</v>
      </c>
      <c r="E28" s="27">
        <v>5</v>
      </c>
      <c r="F28" s="27">
        <v>3</v>
      </c>
      <c r="G28" s="66" t="s">
        <v>87</v>
      </c>
      <c r="H28" s="70" t="s">
        <v>86</v>
      </c>
    </row>
    <row r="29" spans="1:8">
      <c r="A29" s="1"/>
      <c r="B29" s="25"/>
      <c r="C29" s="26"/>
      <c r="D29" s="26"/>
      <c r="E29" s="27"/>
      <c r="F29" s="27"/>
      <c r="G29" s="66"/>
      <c r="H29" s="70"/>
    </row>
    <row r="30" spans="1:8">
      <c r="A30" s="1"/>
      <c r="B30" s="25"/>
      <c r="C30" s="26"/>
      <c r="D30" s="26"/>
      <c r="E30" s="27"/>
      <c r="F30" s="27"/>
      <c r="G30" s="67"/>
      <c r="H30" s="70"/>
    </row>
    <row r="31" spans="1:8">
      <c r="A31" s="1"/>
      <c r="B31" s="25"/>
      <c r="C31" s="26"/>
      <c r="D31" s="26"/>
      <c r="E31" s="27"/>
      <c r="F31" s="27"/>
      <c r="G31" s="67"/>
      <c r="H31" s="70"/>
    </row>
    <row r="32" spans="1:8">
      <c r="A32" s="1"/>
      <c r="B32" s="25"/>
      <c r="C32" s="26"/>
      <c r="D32" s="26"/>
      <c r="E32" s="27"/>
      <c r="F32" s="27"/>
      <c r="G32" s="67"/>
      <c r="H32" s="70"/>
    </row>
    <row r="33" spans="1:8">
      <c r="A33" s="1"/>
      <c r="B33" s="25"/>
      <c r="C33" s="26"/>
      <c r="D33" s="26"/>
      <c r="E33" s="27"/>
      <c r="F33" s="27"/>
      <c r="G33" s="67"/>
      <c r="H33" s="73"/>
    </row>
    <row r="34" spans="1:8">
      <c r="A34" s="1"/>
      <c r="B34" s="25"/>
      <c r="C34" s="26"/>
      <c r="D34" s="26"/>
      <c r="E34" s="27"/>
      <c r="F34" s="27"/>
      <c r="G34" s="66"/>
      <c r="H34" s="73"/>
    </row>
    <row r="35" spans="1:8">
      <c r="A35" s="1"/>
      <c r="B35" s="25"/>
      <c r="C35" s="26"/>
      <c r="D35" s="26"/>
      <c r="E35" s="27"/>
      <c r="F35" s="27"/>
      <c r="G35" s="67"/>
      <c r="H35" s="73"/>
    </row>
    <row r="36" spans="1:8">
      <c r="A36" s="1"/>
      <c r="B36" s="25"/>
      <c r="C36" s="26"/>
      <c r="D36" s="26"/>
      <c r="E36" s="27"/>
      <c r="F36" s="27"/>
      <c r="G36" s="67"/>
      <c r="H36" s="73"/>
    </row>
    <row r="37" spans="1:8">
      <c r="A37" s="1"/>
      <c r="B37" s="25"/>
      <c r="C37" s="26"/>
      <c r="D37" s="26"/>
      <c r="E37" s="27"/>
      <c r="F37" s="27"/>
      <c r="G37" s="67"/>
      <c r="H37" s="70"/>
    </row>
    <row r="38" spans="1:8">
      <c r="A38" s="1"/>
      <c r="B38" s="25"/>
      <c r="C38" s="26"/>
      <c r="D38" s="26"/>
      <c r="E38" s="27"/>
      <c r="F38" s="27"/>
      <c r="G38" s="67"/>
      <c r="H38" s="73"/>
    </row>
    <row r="39" spans="1:8">
      <c r="A39" s="1"/>
      <c r="B39" s="25"/>
      <c r="C39" s="26"/>
      <c r="D39" s="26"/>
      <c r="E39" s="27"/>
      <c r="F39" s="27"/>
      <c r="G39" s="67"/>
      <c r="H39" s="70"/>
    </row>
    <row r="40" spans="1:8">
      <c r="A40" s="1"/>
      <c r="B40" s="25"/>
      <c r="C40" s="26"/>
      <c r="D40" s="26"/>
      <c r="E40" s="27"/>
      <c r="F40" s="27"/>
      <c r="G40" s="67"/>
      <c r="H40" s="70"/>
    </row>
    <row r="41" spans="1:8">
      <c r="A41" s="1"/>
      <c r="B41" s="25"/>
      <c r="C41" s="26"/>
      <c r="D41" s="26"/>
      <c r="E41" s="27"/>
      <c r="F41" s="27"/>
      <c r="G41" s="67"/>
      <c r="H41" s="24"/>
    </row>
    <row r="42" spans="1:8">
      <c r="A42" s="1"/>
      <c r="B42" s="25"/>
      <c r="C42" s="26"/>
      <c r="D42" s="26"/>
      <c r="E42" s="27"/>
      <c r="F42" s="27"/>
      <c r="G42" s="66"/>
      <c r="H42" s="70"/>
    </row>
    <row r="43" spans="1:8">
      <c r="A43" s="1"/>
      <c r="B43" s="25"/>
      <c r="C43" s="26"/>
      <c r="D43" s="26"/>
      <c r="E43" s="27"/>
      <c r="F43" s="27"/>
      <c r="G43" s="67"/>
      <c r="H43" s="36"/>
    </row>
    <row r="44" spans="1:8">
      <c r="A44" s="1"/>
      <c r="B44" s="25"/>
      <c r="C44" s="26"/>
      <c r="D44" s="26"/>
      <c r="E44" s="27"/>
      <c r="F44" s="27"/>
      <c r="G44" s="67"/>
      <c r="H44" s="70"/>
    </row>
    <row r="45" spans="1:8">
      <c r="A45" s="1"/>
      <c r="B45" s="25"/>
      <c r="C45" s="26"/>
      <c r="D45" s="26"/>
      <c r="E45" s="27"/>
      <c r="F45" s="27"/>
      <c r="G45" s="67"/>
      <c r="H45" s="35"/>
    </row>
    <row r="46" spans="1:8">
      <c r="A46" s="1"/>
      <c r="B46" s="25"/>
      <c r="C46" s="26"/>
      <c r="D46" s="26"/>
      <c r="E46" s="27"/>
      <c r="F46" s="27"/>
      <c r="G46" s="67"/>
      <c r="H46" s="36"/>
    </row>
    <row r="47" spans="1:8" ht="12.75" customHeight="1">
      <c r="A47" s="1"/>
      <c r="B47" s="90"/>
      <c r="C47" s="84"/>
      <c r="D47" s="84"/>
      <c r="E47" s="84"/>
      <c r="F47" s="84"/>
      <c r="G47" s="84"/>
      <c r="H47" s="91"/>
    </row>
    <row r="48" spans="1:8">
      <c r="A48" s="1"/>
      <c r="B48" s="90"/>
      <c r="C48" s="84"/>
      <c r="D48" s="84"/>
      <c r="E48" s="84"/>
      <c r="F48" s="84"/>
      <c r="G48" s="84"/>
      <c r="H48" s="91"/>
    </row>
    <row r="49" spans="1:8">
      <c r="A49" s="1"/>
      <c r="B49" s="25"/>
      <c r="C49" s="26"/>
      <c r="D49" s="26"/>
      <c r="E49" s="27"/>
      <c r="F49" s="27"/>
      <c r="G49" s="67"/>
      <c r="H49" s="72"/>
    </row>
    <row r="50" spans="1:8">
      <c r="A50" s="1"/>
      <c r="B50" s="25"/>
      <c r="C50" s="26"/>
      <c r="D50" s="26"/>
      <c r="E50" s="27"/>
      <c r="F50" s="27"/>
      <c r="G50" s="67"/>
      <c r="H50" s="70"/>
    </row>
    <row r="51" spans="1:8">
      <c r="A51" s="1"/>
      <c r="B51" s="25"/>
      <c r="C51" s="26"/>
      <c r="D51" s="26"/>
      <c r="E51" s="27"/>
      <c r="F51" s="27"/>
      <c r="G51" s="67"/>
      <c r="H51" s="72"/>
    </row>
    <row r="52" spans="1:8">
      <c r="A52" s="1"/>
      <c r="B52" s="25"/>
      <c r="C52" s="26"/>
      <c r="D52" s="26"/>
      <c r="E52" s="27"/>
      <c r="F52" s="27"/>
      <c r="G52" s="67"/>
      <c r="H52" s="74"/>
    </row>
    <row r="53" spans="1:8">
      <c r="A53" s="1"/>
      <c r="B53" s="25"/>
      <c r="C53" s="26"/>
      <c r="D53" s="26"/>
      <c r="E53" s="27"/>
      <c r="F53" s="27"/>
      <c r="G53" s="67"/>
      <c r="H53" s="75"/>
    </row>
    <row r="54" spans="1:8">
      <c r="A54" s="1"/>
      <c r="B54" s="25"/>
      <c r="C54" s="26"/>
      <c r="D54" s="26"/>
      <c r="E54" s="27"/>
      <c r="F54" s="27"/>
      <c r="G54" s="67"/>
      <c r="H54" s="76"/>
    </row>
    <row r="55" spans="1:8" ht="13.5" thickBot="1">
      <c r="A55" s="1"/>
      <c r="B55" s="77"/>
      <c r="C55" s="78"/>
      <c r="D55" s="78"/>
      <c r="E55" s="79"/>
      <c r="F55" s="79"/>
      <c r="G55" s="80"/>
      <c r="H55" s="81"/>
    </row>
    <row r="56" spans="1:8">
      <c r="A56" s="1"/>
      <c r="B56" s="61"/>
      <c r="C56" s="62" t="s">
        <v>23</v>
      </c>
      <c r="D56" s="62"/>
      <c r="E56" s="63"/>
      <c r="F56" s="63"/>
      <c r="G56" s="64"/>
      <c r="H56" s="65"/>
    </row>
    <row r="57" spans="1:8">
      <c r="A57" s="1"/>
      <c r="B57" s="28" t="s">
        <v>24</v>
      </c>
      <c r="C57" s="29"/>
      <c r="D57" s="29"/>
      <c r="E57" s="29"/>
      <c r="F57" s="30" t="s">
        <v>25</v>
      </c>
      <c r="G57" s="30"/>
      <c r="H57" s="31"/>
    </row>
    <row r="58" spans="1:8" ht="13.5" thickBot="1">
      <c r="A58" s="1"/>
      <c r="B58" s="32" t="s">
        <v>26</v>
      </c>
      <c r="C58" s="33"/>
      <c r="D58" s="33"/>
      <c r="E58" s="33"/>
      <c r="F58" s="33" t="s">
        <v>27</v>
      </c>
      <c r="G58" s="33"/>
      <c r="H58" s="34"/>
    </row>
    <row r="61" spans="1:8">
      <c r="B61" s="1"/>
      <c r="C61" s="1"/>
      <c r="D61" s="1"/>
      <c r="E61" s="1"/>
      <c r="F61" s="1"/>
      <c r="G61" s="1"/>
      <c r="H61" s="1"/>
    </row>
  </sheetData>
  <mergeCells count="7">
    <mergeCell ref="C18:E18"/>
    <mergeCell ref="B7:H7"/>
    <mergeCell ref="B8:H8"/>
    <mergeCell ref="B10:G10"/>
    <mergeCell ref="B12:H12"/>
    <mergeCell ref="B14:F14"/>
    <mergeCell ref="G14:H14"/>
  </mergeCells>
  <pageMargins left="0.9" right="0.17986111111111111" top="0.1902777777777778" bottom="0.31527777777777777" header="0.51180555555555562" footer="0.51180555555555562"/>
  <pageSetup paperSize="9" scale="91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">
    <pageSetUpPr fitToPage="1"/>
  </sheetPr>
  <dimension ref="A1:L62"/>
  <sheetViews>
    <sheetView showRuler="0" topLeftCell="A10" workbookViewId="0">
      <selection activeCell="H36" sqref="H36"/>
    </sheetView>
  </sheetViews>
  <sheetFormatPr baseColWidth="10" defaultColWidth="11.5703125" defaultRowHeight="12.75"/>
  <cols>
    <col min="1" max="1" width="2.7109375" customWidth="1"/>
    <col min="2" max="2" width="8.28515625" customWidth="1"/>
    <col min="3" max="3" width="9.28515625" customWidth="1"/>
    <col min="4" max="4" width="7.7109375" customWidth="1"/>
    <col min="5" max="5" width="7.28515625" customWidth="1"/>
    <col min="6" max="6" width="7.7109375" customWidth="1"/>
    <col min="7" max="7" width="37.7109375" customWidth="1"/>
    <col min="8" max="8" width="19.7109375" customWidth="1"/>
    <col min="10" max="10" width="12.28515625" bestFit="1" customWidth="1"/>
    <col min="12" max="12" width="23.85546875" bestFit="1" customWidth="1"/>
  </cols>
  <sheetData>
    <row r="1" spans="1:12" ht="5.25" customHeight="1" thickBot="1">
      <c r="A1" s="1"/>
      <c r="B1" s="1"/>
      <c r="C1" s="1"/>
      <c r="D1" s="1"/>
      <c r="E1" s="1"/>
      <c r="F1" s="1"/>
      <c r="G1" s="1"/>
    </row>
    <row r="2" spans="1:12" ht="13.5" customHeight="1">
      <c r="A2" s="1"/>
      <c r="B2" s="2"/>
      <c r="C2" s="3"/>
      <c r="D2" s="3"/>
      <c r="E2" s="3"/>
      <c r="F2" s="3"/>
      <c r="G2" s="4"/>
      <c r="H2" s="5"/>
    </row>
    <row r="3" spans="1:12" ht="13.5" customHeight="1">
      <c r="A3" s="1"/>
      <c r="B3" s="6"/>
      <c r="C3" s="1"/>
      <c r="D3" s="1"/>
      <c r="E3" s="1"/>
      <c r="F3" s="1"/>
      <c r="G3" s="7"/>
      <c r="H3" s="8"/>
    </row>
    <row r="4" spans="1:12" ht="13.5" customHeight="1">
      <c r="A4" s="1"/>
      <c r="B4" s="6"/>
      <c r="C4" s="1"/>
      <c r="D4" s="1"/>
      <c r="E4" s="1"/>
      <c r="F4" s="1"/>
      <c r="G4" s="7"/>
      <c r="H4" s="9"/>
    </row>
    <row r="5" spans="1:12" ht="13.5" customHeight="1">
      <c r="A5" s="1"/>
      <c r="B5" s="6"/>
      <c r="C5" s="1"/>
      <c r="D5" s="1"/>
      <c r="E5" s="1"/>
      <c r="F5" s="1"/>
      <c r="G5" s="10"/>
      <c r="H5" s="11"/>
    </row>
    <row r="6" spans="1:12" ht="2.25" customHeight="1" thickBot="1">
      <c r="A6" s="1"/>
      <c r="B6" s="6"/>
      <c r="C6" s="1"/>
      <c r="D6" s="1"/>
      <c r="E6" s="1"/>
      <c r="F6" s="1"/>
      <c r="G6" s="1"/>
      <c r="H6" s="12"/>
    </row>
    <row r="7" spans="1:12" ht="16.5" customHeight="1">
      <c r="A7" s="1"/>
      <c r="B7" s="96" t="s">
        <v>0</v>
      </c>
      <c r="C7" s="97"/>
      <c r="D7" s="97"/>
      <c r="E7" s="97"/>
      <c r="F7" s="97"/>
      <c r="G7" s="97"/>
      <c r="H7" s="98"/>
    </row>
    <row r="8" spans="1:12" ht="16.5" customHeight="1">
      <c r="A8" s="1"/>
      <c r="B8" s="99" t="s">
        <v>65</v>
      </c>
      <c r="C8" s="100"/>
      <c r="D8" s="100"/>
      <c r="E8" s="100"/>
      <c r="F8" s="100"/>
      <c r="G8" s="100"/>
      <c r="H8" s="101"/>
    </row>
    <row r="9" spans="1:12" ht="2.25" customHeight="1">
      <c r="A9" s="1"/>
      <c r="B9" s="42"/>
      <c r="C9" s="1"/>
      <c r="D9" s="1"/>
      <c r="E9" s="1"/>
      <c r="F9" s="1"/>
      <c r="G9" s="1"/>
      <c r="H9" s="43"/>
    </row>
    <row r="10" spans="1:12" ht="16.5" customHeight="1">
      <c r="A10" s="1"/>
      <c r="B10" s="102" t="s">
        <v>1</v>
      </c>
      <c r="C10" s="103"/>
      <c r="D10" s="103"/>
      <c r="E10" s="103"/>
      <c r="F10" s="103"/>
      <c r="G10" s="103"/>
      <c r="H10" s="44" t="s">
        <v>2</v>
      </c>
      <c r="L10" s="60"/>
    </row>
    <row r="11" spans="1:12" ht="16.5" customHeight="1">
      <c r="A11" s="1"/>
      <c r="B11" s="93" t="s">
        <v>88</v>
      </c>
      <c r="C11" s="13"/>
      <c r="D11" s="13"/>
      <c r="E11" s="14"/>
      <c r="F11" s="14"/>
      <c r="G11" s="15"/>
      <c r="H11" s="45">
        <v>1</v>
      </c>
    </row>
    <row r="12" spans="1:12" ht="16.5" customHeight="1">
      <c r="A12" s="1"/>
      <c r="B12" s="104" t="s">
        <v>96</v>
      </c>
      <c r="C12" s="105"/>
      <c r="D12" s="105"/>
      <c r="E12" s="105"/>
      <c r="F12" s="105"/>
      <c r="G12" s="105"/>
      <c r="H12" s="106"/>
    </row>
    <row r="13" spans="1:12" ht="2.25" customHeight="1">
      <c r="A13" s="1"/>
      <c r="B13" s="42"/>
      <c r="C13" s="1"/>
      <c r="D13" s="1"/>
      <c r="E13" s="1"/>
      <c r="F13" s="1"/>
      <c r="G13" s="1"/>
      <c r="H13" s="43"/>
    </row>
    <row r="14" spans="1:12" ht="14.25" customHeight="1">
      <c r="A14" s="1"/>
      <c r="B14" s="107" t="s">
        <v>4</v>
      </c>
      <c r="C14" s="108"/>
      <c r="D14" s="108"/>
      <c r="E14" s="108"/>
      <c r="F14" s="108"/>
      <c r="G14" s="109" t="s">
        <v>5</v>
      </c>
      <c r="H14" s="110"/>
    </row>
    <row r="15" spans="1:12" ht="11.25" customHeight="1">
      <c r="A15" s="1"/>
      <c r="B15" s="46" t="s">
        <v>6</v>
      </c>
      <c r="C15" s="16" t="s">
        <v>7</v>
      </c>
      <c r="D15" s="16" t="s">
        <v>8</v>
      </c>
      <c r="E15" s="16" t="s">
        <v>9</v>
      </c>
      <c r="F15" s="16" t="s">
        <v>10</v>
      </c>
      <c r="G15" s="17" t="s">
        <v>11</v>
      </c>
      <c r="H15" s="47" t="s">
        <v>12</v>
      </c>
    </row>
    <row r="16" spans="1:12" ht="15.75" customHeight="1">
      <c r="A16" s="1"/>
      <c r="B16" s="48" t="s">
        <v>3</v>
      </c>
      <c r="C16" s="18"/>
      <c r="D16" s="18" t="s">
        <v>3</v>
      </c>
      <c r="E16" s="18" t="s">
        <v>3</v>
      </c>
      <c r="F16" s="18" t="s">
        <v>3</v>
      </c>
      <c r="G16" s="19">
        <f>SUM(E21:E56)</f>
        <v>189</v>
      </c>
      <c r="H16" s="49">
        <v>1</v>
      </c>
    </row>
    <row r="17" spans="1:8" ht="2.25" customHeight="1">
      <c r="A17" s="1"/>
      <c r="B17" s="42"/>
      <c r="C17" s="1"/>
      <c r="D17" s="1"/>
      <c r="E17" s="1"/>
      <c r="F17" s="1"/>
      <c r="G17" s="1"/>
      <c r="H17" s="43"/>
    </row>
    <row r="18" spans="1:8" ht="12.75" customHeight="1">
      <c r="A18" s="1"/>
      <c r="B18" s="50" t="s">
        <v>13</v>
      </c>
      <c r="C18" s="95" t="s">
        <v>14</v>
      </c>
      <c r="D18" s="95"/>
      <c r="E18" s="95"/>
      <c r="F18" s="20" t="s">
        <v>15</v>
      </c>
      <c r="G18" s="21"/>
      <c r="H18" s="51"/>
    </row>
    <row r="19" spans="1:8" ht="16.5" customHeight="1" thickBot="1">
      <c r="A19" s="1"/>
      <c r="B19" s="52" t="s">
        <v>16</v>
      </c>
      <c r="C19" s="53" t="s">
        <v>17</v>
      </c>
      <c r="D19" s="53" t="s">
        <v>18</v>
      </c>
      <c r="E19" s="53" t="s">
        <v>19</v>
      </c>
      <c r="F19" s="53" t="s">
        <v>20</v>
      </c>
      <c r="G19" s="54" t="s">
        <v>21</v>
      </c>
      <c r="H19" s="55" t="s">
        <v>22</v>
      </c>
    </row>
    <row r="20" spans="1:8" ht="2.25" customHeight="1" thickBot="1">
      <c r="A20" s="1"/>
      <c r="B20" s="6"/>
      <c r="C20" s="1"/>
      <c r="D20" s="1"/>
      <c r="E20" s="1"/>
      <c r="F20" s="1"/>
      <c r="G20" s="1"/>
      <c r="H20" s="12"/>
    </row>
    <row r="21" spans="1:8">
      <c r="A21" s="1"/>
      <c r="B21" s="56">
        <v>1</v>
      </c>
      <c r="C21" s="57">
        <v>1</v>
      </c>
      <c r="D21" s="57">
        <f>+C21+E21-1</f>
        <v>2</v>
      </c>
      <c r="E21" s="58">
        <v>2</v>
      </c>
      <c r="F21" s="58">
        <v>2</v>
      </c>
      <c r="G21" s="83" t="s">
        <v>63</v>
      </c>
      <c r="H21" s="82" t="str">
        <f>"02"</f>
        <v>02</v>
      </c>
    </row>
    <row r="22" spans="1:8">
      <c r="A22" s="1"/>
      <c r="B22" s="25">
        <v>2</v>
      </c>
      <c r="C22" s="26">
        <f>+D21+1</f>
        <v>3</v>
      </c>
      <c r="D22" s="26">
        <f>+C22+E22-1</f>
        <v>10</v>
      </c>
      <c r="E22" s="27">
        <v>8</v>
      </c>
      <c r="F22" s="27">
        <v>2</v>
      </c>
      <c r="G22" s="67" t="s">
        <v>66</v>
      </c>
      <c r="H22" s="69" t="s">
        <v>28</v>
      </c>
    </row>
    <row r="23" spans="1:8">
      <c r="A23" s="1"/>
      <c r="B23" s="25">
        <v>3</v>
      </c>
      <c r="C23" s="26">
        <f t="shared" ref="C23:C34" si="0">+D22+1</f>
        <v>11</v>
      </c>
      <c r="D23" s="26">
        <f>+C23+E23-1</f>
        <v>18</v>
      </c>
      <c r="E23" s="27">
        <v>8</v>
      </c>
      <c r="F23" s="27">
        <v>2</v>
      </c>
      <c r="G23" s="67" t="s">
        <v>29</v>
      </c>
      <c r="H23" s="69" t="s">
        <v>28</v>
      </c>
    </row>
    <row r="24" spans="1:8">
      <c r="A24" s="1"/>
      <c r="B24" s="25">
        <v>4</v>
      </c>
      <c r="C24" s="26">
        <f t="shared" si="0"/>
        <v>19</v>
      </c>
      <c r="D24" s="26">
        <f t="shared" ref="D24:D34" si="1">+C24+E24-1</f>
        <v>20</v>
      </c>
      <c r="E24" s="27">
        <v>2</v>
      </c>
      <c r="F24" s="27">
        <v>2</v>
      </c>
      <c r="G24" s="67" t="s">
        <v>75</v>
      </c>
      <c r="H24" s="70" t="s">
        <v>30</v>
      </c>
    </row>
    <row r="25" spans="1:8">
      <c r="A25" s="1"/>
      <c r="B25" s="25">
        <v>5</v>
      </c>
      <c r="C25" s="26">
        <f t="shared" si="0"/>
        <v>21</v>
      </c>
      <c r="D25" s="26">
        <f t="shared" ref="D25" si="2">+C25+E25-1</f>
        <v>50</v>
      </c>
      <c r="E25" s="27">
        <v>30</v>
      </c>
      <c r="F25" s="27">
        <v>3</v>
      </c>
      <c r="G25" s="67" t="s">
        <v>76</v>
      </c>
      <c r="H25" s="70"/>
    </row>
    <row r="26" spans="1:8">
      <c r="A26" s="1"/>
      <c r="B26" s="25">
        <v>6</v>
      </c>
      <c r="C26" s="26">
        <f t="shared" si="0"/>
        <v>51</v>
      </c>
      <c r="D26" s="26">
        <f t="shared" si="1"/>
        <v>53</v>
      </c>
      <c r="E26" s="27">
        <v>3</v>
      </c>
      <c r="F26" s="27">
        <v>2</v>
      </c>
      <c r="G26" s="67" t="s">
        <v>90</v>
      </c>
      <c r="H26" s="70" t="s">
        <v>31</v>
      </c>
    </row>
    <row r="27" spans="1:8">
      <c r="A27" s="1"/>
      <c r="B27" s="25">
        <v>7</v>
      </c>
      <c r="C27" s="26">
        <f t="shared" si="0"/>
        <v>54</v>
      </c>
      <c r="D27" s="26">
        <f t="shared" ref="D27" si="3">+C27+E27-1</f>
        <v>83</v>
      </c>
      <c r="E27" s="27">
        <v>30</v>
      </c>
      <c r="F27" s="27">
        <v>3</v>
      </c>
      <c r="G27" s="67" t="s">
        <v>91</v>
      </c>
      <c r="H27" s="71"/>
    </row>
    <row r="28" spans="1:8">
      <c r="A28" s="1"/>
      <c r="B28" s="25">
        <v>8</v>
      </c>
      <c r="C28" s="26">
        <f t="shared" si="0"/>
        <v>84</v>
      </c>
      <c r="D28" s="26">
        <f t="shared" si="1"/>
        <v>100</v>
      </c>
      <c r="E28" s="27">
        <v>17</v>
      </c>
      <c r="F28" s="27">
        <v>2</v>
      </c>
      <c r="G28" s="67" t="s">
        <v>33</v>
      </c>
      <c r="H28" s="70" t="s">
        <v>92</v>
      </c>
    </row>
    <row r="29" spans="1:8">
      <c r="A29" s="1"/>
      <c r="B29" s="25">
        <v>9</v>
      </c>
      <c r="C29" s="26">
        <f t="shared" si="0"/>
        <v>101</v>
      </c>
      <c r="D29" s="26">
        <f t="shared" si="1"/>
        <v>103</v>
      </c>
      <c r="E29" s="27">
        <v>3</v>
      </c>
      <c r="F29" s="27">
        <v>3</v>
      </c>
      <c r="G29" s="67" t="s">
        <v>32</v>
      </c>
      <c r="H29" s="70" t="s">
        <v>64</v>
      </c>
    </row>
    <row r="30" spans="1:8">
      <c r="A30" s="1"/>
      <c r="B30" s="25">
        <v>10</v>
      </c>
      <c r="C30" s="26">
        <f t="shared" si="0"/>
        <v>104</v>
      </c>
      <c r="D30" s="26">
        <f t="shared" si="1"/>
        <v>120</v>
      </c>
      <c r="E30" s="27">
        <v>17</v>
      </c>
      <c r="F30" s="27">
        <v>2</v>
      </c>
      <c r="G30" s="67" t="s">
        <v>34</v>
      </c>
      <c r="H30" s="70" t="s">
        <v>92</v>
      </c>
    </row>
    <row r="31" spans="1:8">
      <c r="A31" s="1"/>
      <c r="B31" s="25">
        <v>11</v>
      </c>
      <c r="C31" s="26">
        <f t="shared" si="0"/>
        <v>121</v>
      </c>
      <c r="D31" s="26">
        <f t="shared" si="1"/>
        <v>137</v>
      </c>
      <c r="E31" s="27">
        <v>17</v>
      </c>
      <c r="F31" s="27">
        <v>2</v>
      </c>
      <c r="G31" s="67" t="s">
        <v>35</v>
      </c>
      <c r="H31" s="70" t="s">
        <v>92</v>
      </c>
    </row>
    <row r="32" spans="1:8">
      <c r="A32" s="1"/>
      <c r="B32" s="25">
        <v>12</v>
      </c>
      <c r="C32" s="26">
        <f t="shared" si="0"/>
        <v>138</v>
      </c>
      <c r="D32" s="26">
        <f t="shared" si="1"/>
        <v>140</v>
      </c>
      <c r="E32" s="27">
        <v>3</v>
      </c>
      <c r="F32" s="27">
        <v>3</v>
      </c>
      <c r="G32" s="67" t="s">
        <v>36</v>
      </c>
      <c r="H32" s="70" t="s">
        <v>64</v>
      </c>
    </row>
    <row r="33" spans="1:8">
      <c r="A33" s="1"/>
      <c r="B33" s="25">
        <v>13</v>
      </c>
      <c r="C33" s="26">
        <f t="shared" si="0"/>
        <v>141</v>
      </c>
      <c r="D33" s="26">
        <f t="shared" si="1"/>
        <v>157</v>
      </c>
      <c r="E33" s="27">
        <v>17</v>
      </c>
      <c r="F33" s="27">
        <v>2</v>
      </c>
      <c r="G33" s="67" t="s">
        <v>37</v>
      </c>
      <c r="H33" s="70" t="s">
        <v>92</v>
      </c>
    </row>
    <row r="34" spans="1:8">
      <c r="A34" s="1"/>
      <c r="B34" s="25">
        <v>14</v>
      </c>
      <c r="C34" s="26">
        <f t="shared" si="0"/>
        <v>158</v>
      </c>
      <c r="D34" s="26">
        <f t="shared" si="1"/>
        <v>177</v>
      </c>
      <c r="E34" s="27">
        <v>20</v>
      </c>
      <c r="F34" s="27">
        <v>3</v>
      </c>
      <c r="G34" s="67" t="s">
        <v>51</v>
      </c>
      <c r="H34" s="72"/>
    </row>
    <row r="35" spans="1:8">
      <c r="A35" s="1"/>
      <c r="B35" s="25">
        <v>15</v>
      </c>
      <c r="C35" s="26">
        <f t="shared" ref="C35" si="4">+D34+1</f>
        <v>178</v>
      </c>
      <c r="D35" s="26">
        <f t="shared" ref="D35" si="5">+C35+E35-1</f>
        <v>188</v>
      </c>
      <c r="E35" s="27">
        <v>11</v>
      </c>
      <c r="F35" s="27">
        <v>2</v>
      </c>
      <c r="G35" s="67" t="s">
        <v>89</v>
      </c>
      <c r="H35" s="22"/>
    </row>
    <row r="36" spans="1:8">
      <c r="A36" s="1"/>
      <c r="B36" s="25">
        <v>16</v>
      </c>
      <c r="C36" s="26">
        <f t="shared" ref="C36" si="6">+D35+1</f>
        <v>189</v>
      </c>
      <c r="D36" s="26">
        <f t="shared" ref="D36" si="7">+C36+E36-1</f>
        <v>189</v>
      </c>
      <c r="E36" s="27">
        <v>1</v>
      </c>
      <c r="F36" s="27">
        <v>3</v>
      </c>
      <c r="G36" s="67" t="s">
        <v>99</v>
      </c>
      <c r="H36" s="94" t="s">
        <v>101</v>
      </c>
    </row>
    <row r="37" spans="1:8">
      <c r="A37" s="1"/>
      <c r="B37" s="25"/>
      <c r="C37" s="26"/>
      <c r="D37" s="26"/>
      <c r="E37" s="27"/>
      <c r="F37" s="27"/>
      <c r="G37" s="67"/>
      <c r="H37" s="22"/>
    </row>
    <row r="38" spans="1:8">
      <c r="A38" s="1"/>
      <c r="B38" s="25"/>
      <c r="C38" s="26"/>
      <c r="D38" s="26"/>
      <c r="E38" s="27"/>
      <c r="F38" s="27"/>
      <c r="G38" s="67"/>
      <c r="H38" s="22"/>
    </row>
    <row r="39" spans="1:8">
      <c r="A39" s="1"/>
      <c r="B39" s="25"/>
      <c r="C39" s="26"/>
      <c r="D39" s="26"/>
      <c r="E39" s="27"/>
      <c r="F39" s="27"/>
      <c r="G39" s="67"/>
      <c r="H39" s="41"/>
    </row>
    <row r="40" spans="1:8">
      <c r="A40" s="1"/>
      <c r="B40" s="25"/>
      <c r="C40" s="26"/>
      <c r="D40" s="26"/>
      <c r="E40" s="27"/>
      <c r="F40" s="27"/>
      <c r="G40" s="67"/>
      <c r="H40" s="22"/>
    </row>
    <row r="41" spans="1:8">
      <c r="A41" s="1"/>
      <c r="B41" s="25"/>
      <c r="C41" s="26"/>
      <c r="D41" s="26"/>
      <c r="E41" s="27"/>
      <c r="F41" s="27"/>
      <c r="G41" s="67"/>
      <c r="H41" s="41"/>
    </row>
    <row r="42" spans="1:8">
      <c r="A42" s="1"/>
      <c r="B42" s="25"/>
      <c r="C42" s="26"/>
      <c r="D42" s="26"/>
      <c r="E42" s="27"/>
      <c r="F42" s="27"/>
      <c r="G42" s="67"/>
      <c r="H42" s="41"/>
    </row>
    <row r="43" spans="1:8">
      <c r="A43" s="1"/>
      <c r="B43" s="25"/>
      <c r="C43" s="26"/>
      <c r="D43" s="26"/>
      <c r="E43" s="27"/>
      <c r="F43" s="27"/>
      <c r="G43" s="67"/>
      <c r="H43" s="24"/>
    </row>
    <row r="44" spans="1:8">
      <c r="A44" s="1"/>
      <c r="B44" s="25"/>
      <c r="C44" s="26"/>
      <c r="D44" s="26"/>
      <c r="E44" s="27"/>
      <c r="F44" s="27"/>
      <c r="G44" s="67"/>
      <c r="H44" s="24"/>
    </row>
    <row r="45" spans="1:8">
      <c r="A45" s="1"/>
      <c r="B45" s="25"/>
      <c r="C45" s="26"/>
      <c r="D45" s="26"/>
      <c r="E45" s="27"/>
      <c r="F45" s="27"/>
      <c r="G45" s="67"/>
      <c r="H45" s="59"/>
    </row>
    <row r="46" spans="1:8" ht="12.75" customHeight="1">
      <c r="A46" s="1"/>
      <c r="B46" s="25"/>
      <c r="C46" s="26"/>
      <c r="D46" s="26"/>
      <c r="E46" s="27"/>
      <c r="F46" s="27"/>
      <c r="G46" s="67"/>
      <c r="H46" s="36"/>
    </row>
    <row r="47" spans="1:8">
      <c r="A47" s="1"/>
      <c r="B47" s="25"/>
      <c r="C47" s="26"/>
      <c r="D47" s="26"/>
      <c r="E47" s="27"/>
      <c r="F47" s="27"/>
      <c r="G47" s="67"/>
      <c r="H47" s="41"/>
    </row>
    <row r="48" spans="1:8">
      <c r="A48" s="1"/>
      <c r="B48" s="25"/>
      <c r="C48" s="26"/>
      <c r="D48" s="26"/>
      <c r="E48" s="27"/>
      <c r="F48" s="27"/>
      <c r="G48" s="67"/>
      <c r="H48" s="35"/>
    </row>
    <row r="49" spans="1:8">
      <c r="A49" s="1"/>
      <c r="B49" s="25"/>
      <c r="C49" s="26"/>
      <c r="D49" s="26"/>
      <c r="E49" s="27"/>
      <c r="F49" s="27"/>
      <c r="G49" s="67"/>
      <c r="H49" s="36"/>
    </row>
    <row r="50" spans="1:8">
      <c r="A50" s="1"/>
      <c r="B50" s="25"/>
      <c r="C50" s="26"/>
      <c r="D50" s="26"/>
      <c r="E50" s="39"/>
      <c r="F50" s="39"/>
      <c r="G50" s="67"/>
      <c r="H50" s="40"/>
    </row>
    <row r="51" spans="1:8">
      <c r="A51" s="1"/>
      <c r="B51" s="25"/>
      <c r="C51" s="26"/>
      <c r="D51" s="26"/>
      <c r="E51" s="37"/>
      <c r="F51" s="27"/>
      <c r="G51" s="67"/>
      <c r="H51" s="35"/>
    </row>
    <row r="52" spans="1:8">
      <c r="A52" s="1"/>
      <c r="B52" s="25"/>
      <c r="C52" s="26"/>
      <c r="D52" s="26"/>
      <c r="E52" s="37"/>
      <c r="F52" s="27"/>
      <c r="G52" s="67"/>
      <c r="H52" s="38"/>
    </row>
    <row r="53" spans="1:8">
      <c r="A53" s="1"/>
      <c r="B53" s="25"/>
      <c r="C53" s="26"/>
      <c r="D53" s="26"/>
      <c r="E53" s="23"/>
      <c r="F53" s="39"/>
      <c r="G53" s="67"/>
      <c r="H53" s="41"/>
    </row>
    <row r="54" spans="1:8">
      <c r="A54" s="1"/>
      <c r="B54" s="85"/>
      <c r="C54" s="86"/>
      <c r="D54" s="86"/>
      <c r="E54" s="87"/>
      <c r="F54" s="87"/>
      <c r="G54" s="88"/>
      <c r="H54" s="89"/>
    </row>
    <row r="55" spans="1:8" ht="12.75" customHeight="1">
      <c r="A55" s="1"/>
      <c r="B55" s="90"/>
      <c r="C55" s="84"/>
      <c r="D55" s="84"/>
      <c r="E55" s="84"/>
      <c r="F55" s="84"/>
      <c r="G55" s="84"/>
      <c r="H55" s="91"/>
    </row>
    <row r="56" spans="1:8">
      <c r="A56" s="1"/>
      <c r="B56" s="90"/>
      <c r="C56" s="84"/>
      <c r="D56" s="84"/>
      <c r="E56" s="84"/>
      <c r="F56" s="84"/>
      <c r="G56" s="84"/>
      <c r="H56" s="91"/>
    </row>
    <row r="57" spans="1:8">
      <c r="A57" s="1"/>
      <c r="B57" s="61"/>
      <c r="C57" s="62" t="s">
        <v>23</v>
      </c>
      <c r="D57" s="62"/>
      <c r="E57" s="63"/>
      <c r="F57" s="63"/>
      <c r="G57" s="64"/>
      <c r="H57" s="65"/>
    </row>
    <row r="58" spans="1:8">
      <c r="A58" s="1"/>
      <c r="B58" s="28" t="s">
        <v>24</v>
      </c>
      <c r="C58" s="29"/>
      <c r="D58" s="29"/>
      <c r="E58" s="29"/>
      <c r="F58" s="30" t="s">
        <v>25</v>
      </c>
      <c r="G58" s="30"/>
      <c r="H58" s="31"/>
    </row>
    <row r="59" spans="1:8" ht="13.5" thickBot="1">
      <c r="A59" s="1"/>
      <c r="B59" s="32" t="s">
        <v>26</v>
      </c>
      <c r="C59" s="33"/>
      <c r="D59" s="33"/>
      <c r="E59" s="33"/>
      <c r="F59" s="33" t="s">
        <v>27</v>
      </c>
      <c r="G59" s="33"/>
      <c r="H59" s="34"/>
    </row>
    <row r="62" spans="1:8">
      <c r="B62" s="1"/>
      <c r="C62" s="1"/>
      <c r="D62" s="1"/>
      <c r="E62" s="1"/>
      <c r="F62" s="1"/>
      <c r="G62" s="1"/>
      <c r="H62" s="1"/>
    </row>
  </sheetData>
  <mergeCells count="7">
    <mergeCell ref="B7:H7"/>
    <mergeCell ref="B10:G10"/>
    <mergeCell ref="B14:F14"/>
    <mergeCell ref="G14:H14"/>
    <mergeCell ref="C18:E18"/>
    <mergeCell ref="B12:H12"/>
    <mergeCell ref="B8:H8"/>
  </mergeCells>
  <pageMargins left="0.9" right="0.17986111111111111" top="0.1902777777777778" bottom="0.31527777777777777" header="0.51180555555555562" footer="0.51180555555555562"/>
  <pageSetup paperSize="9" scale="91" firstPageNumber="0" orientation="portrait" horizontalDpi="300" verticalDpi="300" r:id="rId1"/>
  <headerFooter alignWithMargins="0"/>
  <ignoredErrors>
    <ignoredError sqref="G16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3">
    <pageSetUpPr fitToPage="1"/>
  </sheetPr>
  <dimension ref="A1:L62"/>
  <sheetViews>
    <sheetView showRuler="0" topLeftCell="A16" workbookViewId="0">
      <selection activeCell="G36" sqref="G36"/>
    </sheetView>
  </sheetViews>
  <sheetFormatPr baseColWidth="10" defaultColWidth="11.5703125" defaultRowHeight="12.75"/>
  <cols>
    <col min="1" max="1" width="2.7109375" customWidth="1"/>
    <col min="2" max="2" width="8.28515625" customWidth="1"/>
    <col min="3" max="3" width="9.28515625" customWidth="1"/>
    <col min="4" max="4" width="7.7109375" customWidth="1"/>
    <col min="5" max="5" width="7.28515625" customWidth="1"/>
    <col min="6" max="6" width="7.7109375" customWidth="1"/>
    <col min="7" max="7" width="37.7109375" customWidth="1"/>
    <col min="8" max="8" width="19.7109375" customWidth="1"/>
    <col min="10" max="10" width="12.28515625" bestFit="1" customWidth="1"/>
    <col min="12" max="12" width="23.85546875" bestFit="1" customWidth="1"/>
  </cols>
  <sheetData>
    <row r="1" spans="1:12" ht="5.25" customHeight="1" thickBot="1">
      <c r="A1" s="1"/>
      <c r="B1" s="1"/>
      <c r="C1" s="1"/>
      <c r="D1" s="1"/>
      <c r="E1" s="1"/>
      <c r="F1" s="1"/>
      <c r="G1" s="1"/>
    </row>
    <row r="2" spans="1:12" ht="13.5" customHeight="1">
      <c r="A2" s="1"/>
      <c r="B2" s="2"/>
      <c r="C2" s="3"/>
      <c r="D2" s="3"/>
      <c r="E2" s="3"/>
      <c r="F2" s="3"/>
      <c r="G2" s="4"/>
      <c r="H2" s="5"/>
    </row>
    <row r="3" spans="1:12" ht="13.5" customHeight="1">
      <c r="A3" s="1"/>
      <c r="B3" s="6"/>
      <c r="C3" s="1"/>
      <c r="D3" s="1"/>
      <c r="E3" s="1"/>
      <c r="F3" s="1"/>
      <c r="G3" s="7"/>
      <c r="H3" s="8"/>
    </row>
    <row r="4" spans="1:12" ht="13.5" customHeight="1">
      <c r="A4" s="1"/>
      <c r="B4" s="6"/>
      <c r="C4" s="1"/>
      <c r="D4" s="1"/>
      <c r="E4" s="1"/>
      <c r="F4" s="1"/>
      <c r="G4" s="7"/>
      <c r="H4" s="9"/>
    </row>
    <row r="5" spans="1:12" ht="13.5" customHeight="1">
      <c r="A5" s="1"/>
      <c r="B5" s="6"/>
      <c r="C5" s="1"/>
      <c r="D5" s="1"/>
      <c r="E5" s="1"/>
      <c r="F5" s="1"/>
      <c r="G5" s="10"/>
      <c r="H5" s="11"/>
    </row>
    <row r="6" spans="1:12" ht="2.25" customHeight="1" thickBot="1">
      <c r="A6" s="1"/>
      <c r="B6" s="6"/>
      <c r="C6" s="1"/>
      <c r="D6" s="1"/>
      <c r="E6" s="1"/>
      <c r="F6" s="1"/>
      <c r="G6" s="1"/>
      <c r="H6" s="12"/>
    </row>
    <row r="7" spans="1:12" ht="16.5" customHeight="1">
      <c r="A7" s="1"/>
      <c r="B7" s="96" t="s">
        <v>0</v>
      </c>
      <c r="C7" s="97"/>
      <c r="D7" s="97"/>
      <c r="E7" s="97"/>
      <c r="F7" s="97"/>
      <c r="G7" s="97"/>
      <c r="H7" s="98"/>
    </row>
    <row r="8" spans="1:12" ht="16.5" customHeight="1">
      <c r="A8" s="1"/>
      <c r="B8" s="99" t="s">
        <v>65</v>
      </c>
      <c r="C8" s="100"/>
      <c r="D8" s="100"/>
      <c r="E8" s="100"/>
      <c r="F8" s="100"/>
      <c r="G8" s="100"/>
      <c r="H8" s="101"/>
    </row>
    <row r="9" spans="1:12" ht="2.25" customHeight="1">
      <c r="A9" s="1"/>
      <c r="B9" s="42"/>
      <c r="C9" s="1"/>
      <c r="D9" s="1"/>
      <c r="E9" s="1"/>
      <c r="F9" s="1"/>
      <c r="G9" s="1"/>
      <c r="H9" s="43"/>
    </row>
    <row r="10" spans="1:12" ht="16.5" customHeight="1">
      <c r="A10" s="1"/>
      <c r="B10" s="102" t="s">
        <v>1</v>
      </c>
      <c r="C10" s="103"/>
      <c r="D10" s="103"/>
      <c r="E10" s="103"/>
      <c r="F10" s="103"/>
      <c r="G10" s="103"/>
      <c r="H10" s="44" t="s">
        <v>2</v>
      </c>
      <c r="L10" s="60"/>
    </row>
    <row r="11" spans="1:12" ht="16.5" customHeight="1">
      <c r="A11" s="1"/>
      <c r="B11" s="93" t="s">
        <v>88</v>
      </c>
      <c r="C11" s="13"/>
      <c r="D11" s="13"/>
      <c r="E11" s="14"/>
      <c r="F11" s="14"/>
      <c r="G11" s="15"/>
      <c r="H11" s="45">
        <v>1</v>
      </c>
    </row>
    <row r="12" spans="1:12" ht="16.5" customHeight="1">
      <c r="A12" s="1"/>
      <c r="B12" s="104" t="s">
        <v>97</v>
      </c>
      <c r="C12" s="105"/>
      <c r="D12" s="105"/>
      <c r="E12" s="105"/>
      <c r="F12" s="105"/>
      <c r="G12" s="105"/>
      <c r="H12" s="106"/>
    </row>
    <row r="13" spans="1:12" ht="2.25" customHeight="1">
      <c r="A13" s="1"/>
      <c r="B13" s="42"/>
      <c r="C13" s="1"/>
      <c r="D13" s="1"/>
      <c r="E13" s="1"/>
      <c r="F13" s="1"/>
      <c r="G13" s="1"/>
      <c r="H13" s="43"/>
    </row>
    <row r="14" spans="1:12" ht="14.25" customHeight="1">
      <c r="A14" s="1"/>
      <c r="B14" s="107" t="s">
        <v>4</v>
      </c>
      <c r="C14" s="108"/>
      <c r="D14" s="108"/>
      <c r="E14" s="108"/>
      <c r="F14" s="108"/>
      <c r="G14" s="109" t="s">
        <v>5</v>
      </c>
      <c r="H14" s="110"/>
    </row>
    <row r="15" spans="1:12" ht="11.25" customHeight="1">
      <c r="A15" s="1"/>
      <c r="B15" s="46" t="s">
        <v>6</v>
      </c>
      <c r="C15" s="16" t="s">
        <v>7</v>
      </c>
      <c r="D15" s="16" t="s">
        <v>8</v>
      </c>
      <c r="E15" s="16" t="s">
        <v>9</v>
      </c>
      <c r="F15" s="16" t="s">
        <v>10</v>
      </c>
      <c r="G15" s="17" t="s">
        <v>11</v>
      </c>
      <c r="H15" s="47" t="s">
        <v>12</v>
      </c>
    </row>
    <row r="16" spans="1:12" ht="15.75" customHeight="1">
      <c r="A16" s="1"/>
      <c r="B16" s="48" t="s">
        <v>3</v>
      </c>
      <c r="C16" s="18"/>
      <c r="D16" s="18" t="s">
        <v>3</v>
      </c>
      <c r="E16" s="18" t="s">
        <v>3</v>
      </c>
      <c r="F16" s="18" t="s">
        <v>3</v>
      </c>
      <c r="G16" s="19">
        <f>SUM(E21:E56)</f>
        <v>404</v>
      </c>
      <c r="H16" s="49">
        <v>1</v>
      </c>
    </row>
    <row r="17" spans="1:8" ht="2.25" customHeight="1">
      <c r="A17" s="1"/>
      <c r="B17" s="42"/>
      <c r="C17" s="1"/>
      <c r="D17" s="1"/>
      <c r="E17" s="1"/>
      <c r="F17" s="1"/>
      <c r="G17" s="1"/>
      <c r="H17" s="43"/>
    </row>
    <row r="18" spans="1:8" ht="12.75" customHeight="1">
      <c r="A18" s="1"/>
      <c r="B18" s="50" t="s">
        <v>13</v>
      </c>
      <c r="C18" s="95" t="s">
        <v>14</v>
      </c>
      <c r="D18" s="95"/>
      <c r="E18" s="95"/>
      <c r="F18" s="20" t="s">
        <v>15</v>
      </c>
      <c r="G18" s="21"/>
      <c r="H18" s="51"/>
    </row>
    <row r="19" spans="1:8" ht="16.5" customHeight="1" thickBot="1">
      <c r="A19" s="1"/>
      <c r="B19" s="52" t="s">
        <v>16</v>
      </c>
      <c r="C19" s="53" t="s">
        <v>17</v>
      </c>
      <c r="D19" s="53" t="s">
        <v>18</v>
      </c>
      <c r="E19" s="53" t="s">
        <v>19</v>
      </c>
      <c r="F19" s="53" t="s">
        <v>20</v>
      </c>
      <c r="G19" s="54" t="s">
        <v>21</v>
      </c>
      <c r="H19" s="55" t="s">
        <v>22</v>
      </c>
    </row>
    <row r="20" spans="1:8" ht="2.25" customHeight="1" thickBot="1">
      <c r="A20" s="1"/>
      <c r="B20" s="6"/>
      <c r="C20" s="1"/>
      <c r="D20" s="1"/>
      <c r="E20" s="1"/>
      <c r="F20" s="1"/>
      <c r="G20" s="1"/>
      <c r="H20" s="12"/>
    </row>
    <row r="21" spans="1:8">
      <c r="A21" s="1"/>
      <c r="B21" s="56">
        <v>1</v>
      </c>
      <c r="C21" s="57">
        <v>1</v>
      </c>
      <c r="D21" s="57">
        <f>+C21+E21-1</f>
        <v>2</v>
      </c>
      <c r="E21" s="58">
        <v>2</v>
      </c>
      <c r="F21" s="58">
        <v>2</v>
      </c>
      <c r="G21" s="83" t="s">
        <v>63</v>
      </c>
      <c r="H21" s="82" t="str">
        <f>"03"</f>
        <v>03</v>
      </c>
    </row>
    <row r="22" spans="1:8">
      <c r="A22" s="1"/>
      <c r="B22" s="25">
        <v>2</v>
      </c>
      <c r="C22" s="26">
        <f>+D21+1</f>
        <v>3</v>
      </c>
      <c r="D22" s="26">
        <f>+C22+E22-1</f>
        <v>10</v>
      </c>
      <c r="E22" s="27">
        <v>8</v>
      </c>
      <c r="F22" s="27">
        <v>2</v>
      </c>
      <c r="G22" s="67" t="s">
        <v>66</v>
      </c>
      <c r="H22" s="69" t="s">
        <v>28</v>
      </c>
    </row>
    <row r="23" spans="1:8">
      <c r="A23" s="1"/>
      <c r="B23" s="25">
        <v>3</v>
      </c>
      <c r="C23" s="26">
        <f t="shared" ref="C23:C28" si="0">+D22+1</f>
        <v>11</v>
      </c>
      <c r="D23" s="26">
        <f>+C23+E23-1</f>
        <v>18</v>
      </c>
      <c r="E23" s="27">
        <v>8</v>
      </c>
      <c r="F23" s="27">
        <v>2</v>
      </c>
      <c r="G23" s="67" t="s">
        <v>29</v>
      </c>
      <c r="H23" s="69" t="s">
        <v>28</v>
      </c>
    </row>
    <row r="24" spans="1:8">
      <c r="A24" s="1"/>
      <c r="B24" s="25">
        <v>4</v>
      </c>
      <c r="C24" s="26">
        <f t="shared" si="0"/>
        <v>19</v>
      </c>
      <c r="D24" s="26">
        <f t="shared" ref="D24:D28" si="1">+C24+E24-1</f>
        <v>20</v>
      </c>
      <c r="E24" s="27">
        <v>2</v>
      </c>
      <c r="F24" s="27">
        <v>2</v>
      </c>
      <c r="G24" s="67" t="s">
        <v>75</v>
      </c>
      <c r="H24" s="70" t="s">
        <v>30</v>
      </c>
    </row>
    <row r="25" spans="1:8">
      <c r="A25" s="1"/>
      <c r="B25" s="25">
        <v>5</v>
      </c>
      <c r="C25" s="26">
        <f t="shared" si="0"/>
        <v>21</v>
      </c>
      <c r="D25" s="26">
        <f t="shared" si="1"/>
        <v>50</v>
      </c>
      <c r="E25" s="27">
        <v>30</v>
      </c>
      <c r="F25" s="27">
        <v>3</v>
      </c>
      <c r="G25" s="67" t="s">
        <v>76</v>
      </c>
      <c r="H25" s="70"/>
    </row>
    <row r="26" spans="1:8">
      <c r="A26" s="1"/>
      <c r="B26" s="25">
        <v>6</v>
      </c>
      <c r="C26" s="26">
        <f t="shared" si="0"/>
        <v>51</v>
      </c>
      <c r="D26" s="26">
        <f t="shared" si="1"/>
        <v>53</v>
      </c>
      <c r="E26" s="27">
        <v>3</v>
      </c>
      <c r="F26" s="27">
        <v>2</v>
      </c>
      <c r="G26" s="67" t="s">
        <v>52</v>
      </c>
      <c r="H26" s="70" t="s">
        <v>31</v>
      </c>
    </row>
    <row r="27" spans="1:8">
      <c r="A27" s="1"/>
      <c r="B27" s="25">
        <v>7</v>
      </c>
      <c r="C27" s="26">
        <f t="shared" si="0"/>
        <v>54</v>
      </c>
      <c r="D27" s="26">
        <f t="shared" si="1"/>
        <v>83</v>
      </c>
      <c r="E27" s="27">
        <v>30</v>
      </c>
      <c r="F27" s="27">
        <v>3</v>
      </c>
      <c r="G27" s="67" t="s">
        <v>72</v>
      </c>
      <c r="H27" s="71"/>
    </row>
    <row r="28" spans="1:8">
      <c r="A28" s="1"/>
      <c r="B28" s="25">
        <v>8</v>
      </c>
      <c r="C28" s="26">
        <f t="shared" si="0"/>
        <v>84</v>
      </c>
      <c r="D28" s="26">
        <f t="shared" si="1"/>
        <v>100</v>
      </c>
      <c r="E28" s="27">
        <v>17</v>
      </c>
      <c r="F28" s="27">
        <v>2</v>
      </c>
      <c r="G28" s="67" t="s">
        <v>33</v>
      </c>
      <c r="H28" s="70" t="s">
        <v>92</v>
      </c>
    </row>
    <row r="29" spans="1:8">
      <c r="A29" s="1"/>
      <c r="B29" s="25">
        <v>9</v>
      </c>
      <c r="C29" s="26">
        <f t="shared" ref="C29:C51" si="2">+D28+1</f>
        <v>101</v>
      </c>
      <c r="D29" s="26">
        <f t="shared" ref="D29:D51" si="3">+C29+E29-1</f>
        <v>103</v>
      </c>
      <c r="E29" s="27">
        <v>3</v>
      </c>
      <c r="F29" s="27">
        <v>3</v>
      </c>
      <c r="G29" s="67" t="s">
        <v>32</v>
      </c>
      <c r="H29" s="70" t="s">
        <v>64</v>
      </c>
    </row>
    <row r="30" spans="1:8">
      <c r="A30" s="1"/>
      <c r="B30" s="25">
        <v>10</v>
      </c>
      <c r="C30" s="26">
        <f t="shared" si="2"/>
        <v>104</v>
      </c>
      <c r="D30" s="26">
        <f t="shared" si="3"/>
        <v>120</v>
      </c>
      <c r="E30" s="27">
        <v>17</v>
      </c>
      <c r="F30" s="27">
        <v>2</v>
      </c>
      <c r="G30" s="67" t="s">
        <v>34</v>
      </c>
      <c r="H30" s="70" t="s">
        <v>92</v>
      </c>
    </row>
    <row r="31" spans="1:8">
      <c r="A31" s="1"/>
      <c r="B31" s="25">
        <v>11</v>
      </c>
      <c r="C31" s="26">
        <f t="shared" si="2"/>
        <v>121</v>
      </c>
      <c r="D31" s="26">
        <f t="shared" si="3"/>
        <v>137</v>
      </c>
      <c r="E31" s="27">
        <v>17</v>
      </c>
      <c r="F31" s="27">
        <v>2</v>
      </c>
      <c r="G31" s="67" t="s">
        <v>35</v>
      </c>
      <c r="H31" s="70" t="s">
        <v>92</v>
      </c>
    </row>
    <row r="32" spans="1:8">
      <c r="A32" s="1"/>
      <c r="B32" s="25">
        <v>12</v>
      </c>
      <c r="C32" s="26">
        <f t="shared" si="2"/>
        <v>138</v>
      </c>
      <c r="D32" s="26">
        <f t="shared" si="3"/>
        <v>140</v>
      </c>
      <c r="E32" s="27">
        <v>3</v>
      </c>
      <c r="F32" s="27">
        <v>3</v>
      </c>
      <c r="G32" s="67" t="s">
        <v>36</v>
      </c>
      <c r="H32" s="70" t="s">
        <v>64</v>
      </c>
    </row>
    <row r="33" spans="1:8">
      <c r="A33" s="1"/>
      <c r="B33" s="25">
        <v>13</v>
      </c>
      <c r="C33" s="26">
        <f t="shared" si="2"/>
        <v>141</v>
      </c>
      <c r="D33" s="26">
        <f t="shared" si="3"/>
        <v>157</v>
      </c>
      <c r="E33" s="27">
        <v>17</v>
      </c>
      <c r="F33" s="27">
        <v>2</v>
      </c>
      <c r="G33" s="67" t="s">
        <v>37</v>
      </c>
      <c r="H33" s="70" t="s">
        <v>92</v>
      </c>
    </row>
    <row r="34" spans="1:8">
      <c r="A34" s="1"/>
      <c r="B34" s="25">
        <v>14</v>
      </c>
      <c r="C34" s="26">
        <f t="shared" si="2"/>
        <v>158</v>
      </c>
      <c r="D34" s="26">
        <f t="shared" si="3"/>
        <v>177</v>
      </c>
      <c r="E34" s="27">
        <v>20</v>
      </c>
      <c r="F34" s="27">
        <v>3</v>
      </c>
      <c r="G34" s="67" t="s">
        <v>51</v>
      </c>
      <c r="H34" s="72"/>
    </row>
    <row r="35" spans="1:8">
      <c r="A35" s="1"/>
      <c r="B35" s="25">
        <v>15</v>
      </c>
      <c r="C35" s="26">
        <f t="shared" si="2"/>
        <v>178</v>
      </c>
      <c r="D35" s="26">
        <f t="shared" si="3"/>
        <v>188</v>
      </c>
      <c r="E35" s="37">
        <v>11</v>
      </c>
      <c r="F35" s="27">
        <v>2</v>
      </c>
      <c r="G35" s="67" t="s">
        <v>100</v>
      </c>
      <c r="H35" s="38"/>
    </row>
    <row r="36" spans="1:8">
      <c r="A36" s="1"/>
      <c r="B36" s="25">
        <v>16</v>
      </c>
      <c r="C36" s="26">
        <f t="shared" si="2"/>
        <v>189</v>
      </c>
      <c r="D36" s="26">
        <f t="shared" si="3"/>
        <v>218</v>
      </c>
      <c r="E36" s="27">
        <v>30</v>
      </c>
      <c r="F36" s="27">
        <v>3</v>
      </c>
      <c r="G36" s="67" t="s">
        <v>38</v>
      </c>
      <c r="H36" s="22"/>
    </row>
    <row r="37" spans="1:8">
      <c r="A37" s="1"/>
      <c r="B37" s="25">
        <v>17</v>
      </c>
      <c r="C37" s="26">
        <f t="shared" si="2"/>
        <v>219</v>
      </c>
      <c r="D37" s="26">
        <f t="shared" si="3"/>
        <v>219</v>
      </c>
      <c r="E37" s="27">
        <v>1</v>
      </c>
      <c r="F37" s="27">
        <v>3</v>
      </c>
      <c r="G37" s="67" t="s">
        <v>67</v>
      </c>
      <c r="H37" s="22" t="s">
        <v>53</v>
      </c>
    </row>
    <row r="38" spans="1:8">
      <c r="A38" s="1"/>
      <c r="B38" s="25">
        <v>18</v>
      </c>
      <c r="C38" s="26">
        <f t="shared" si="2"/>
        <v>220</v>
      </c>
      <c r="D38" s="26">
        <f t="shared" si="3"/>
        <v>221</v>
      </c>
      <c r="E38" s="27">
        <v>2</v>
      </c>
      <c r="F38" s="27">
        <v>2</v>
      </c>
      <c r="G38" s="67" t="s">
        <v>39</v>
      </c>
      <c r="H38" s="41" t="s">
        <v>69</v>
      </c>
    </row>
    <row r="39" spans="1:8">
      <c r="A39" s="1"/>
      <c r="B39" s="25">
        <v>19</v>
      </c>
      <c r="C39" s="26">
        <f t="shared" si="2"/>
        <v>222</v>
      </c>
      <c r="D39" s="26">
        <f t="shared" si="3"/>
        <v>241</v>
      </c>
      <c r="E39" s="27">
        <v>20</v>
      </c>
      <c r="F39" s="27">
        <v>3</v>
      </c>
      <c r="G39" s="67" t="s">
        <v>40</v>
      </c>
      <c r="H39" s="22"/>
    </row>
    <row r="40" spans="1:8">
      <c r="A40" s="1"/>
      <c r="B40" s="25">
        <v>20</v>
      </c>
      <c r="C40" s="26">
        <f t="shared" si="2"/>
        <v>242</v>
      </c>
      <c r="D40" s="26">
        <f t="shared" si="3"/>
        <v>244</v>
      </c>
      <c r="E40" s="27">
        <v>3</v>
      </c>
      <c r="F40" s="27">
        <v>2</v>
      </c>
      <c r="G40" s="67" t="s">
        <v>54</v>
      </c>
      <c r="H40" s="41" t="s">
        <v>68</v>
      </c>
    </row>
    <row r="41" spans="1:8">
      <c r="A41" s="1"/>
      <c r="B41" s="25">
        <v>21</v>
      </c>
      <c r="C41" s="26">
        <f t="shared" si="2"/>
        <v>245</v>
      </c>
      <c r="D41" s="26">
        <f t="shared" si="3"/>
        <v>247</v>
      </c>
      <c r="E41" s="27">
        <v>3</v>
      </c>
      <c r="F41" s="27">
        <v>2</v>
      </c>
      <c r="G41" s="67" t="s">
        <v>41</v>
      </c>
      <c r="H41" s="41" t="s">
        <v>68</v>
      </c>
    </row>
    <row r="42" spans="1:8">
      <c r="A42" s="1"/>
      <c r="B42" s="25">
        <v>22</v>
      </c>
      <c r="C42" s="26">
        <f t="shared" si="2"/>
        <v>248</v>
      </c>
      <c r="D42" s="26">
        <f t="shared" si="3"/>
        <v>255</v>
      </c>
      <c r="E42" s="27">
        <v>8</v>
      </c>
      <c r="F42" s="27">
        <v>2</v>
      </c>
      <c r="G42" s="67" t="s">
        <v>70</v>
      </c>
      <c r="H42" s="24"/>
    </row>
    <row r="43" spans="1:8">
      <c r="A43" s="1"/>
      <c r="B43" s="25">
        <v>23</v>
      </c>
      <c r="C43" s="26">
        <f t="shared" si="2"/>
        <v>256</v>
      </c>
      <c r="D43" s="26">
        <f t="shared" si="3"/>
        <v>257</v>
      </c>
      <c r="E43" s="27">
        <v>2</v>
      </c>
      <c r="F43" s="27">
        <v>2</v>
      </c>
      <c r="G43" s="67" t="s">
        <v>42</v>
      </c>
      <c r="H43" s="24" t="s">
        <v>73</v>
      </c>
    </row>
    <row r="44" spans="1:8">
      <c r="A44" s="1"/>
      <c r="B44" s="25">
        <v>24</v>
      </c>
      <c r="C44" s="26">
        <f t="shared" si="2"/>
        <v>258</v>
      </c>
      <c r="D44" s="26">
        <f t="shared" si="3"/>
        <v>260</v>
      </c>
      <c r="E44" s="27">
        <v>3</v>
      </c>
      <c r="F44" s="27">
        <v>2</v>
      </c>
      <c r="G44" s="67" t="s">
        <v>43</v>
      </c>
      <c r="H44" s="59" t="s">
        <v>68</v>
      </c>
    </row>
    <row r="45" spans="1:8">
      <c r="A45" s="1"/>
      <c r="B45" s="25">
        <v>25</v>
      </c>
      <c r="C45" s="26">
        <f t="shared" si="2"/>
        <v>261</v>
      </c>
      <c r="D45" s="26">
        <f t="shared" si="3"/>
        <v>268</v>
      </c>
      <c r="E45" s="27">
        <v>8</v>
      </c>
      <c r="F45" s="27">
        <v>2</v>
      </c>
      <c r="G45" s="67" t="s">
        <v>44</v>
      </c>
      <c r="H45" s="36"/>
    </row>
    <row r="46" spans="1:8" ht="12.75" customHeight="1">
      <c r="A46" s="1"/>
      <c r="B46" s="25">
        <v>26</v>
      </c>
      <c r="C46" s="26">
        <f t="shared" si="2"/>
        <v>269</v>
      </c>
      <c r="D46" s="26">
        <f t="shared" si="3"/>
        <v>271</v>
      </c>
      <c r="E46" s="27">
        <v>3</v>
      </c>
      <c r="F46" s="27">
        <v>2</v>
      </c>
      <c r="G46" s="67" t="s">
        <v>45</v>
      </c>
      <c r="H46" s="41" t="s">
        <v>68</v>
      </c>
    </row>
    <row r="47" spans="1:8">
      <c r="A47" s="1"/>
      <c r="B47" s="25">
        <v>27</v>
      </c>
      <c r="C47" s="26">
        <f t="shared" si="2"/>
        <v>272</v>
      </c>
      <c r="D47" s="26">
        <f t="shared" si="3"/>
        <v>301</v>
      </c>
      <c r="E47" s="27">
        <v>30</v>
      </c>
      <c r="F47" s="27">
        <v>3</v>
      </c>
      <c r="G47" s="67" t="s">
        <v>46</v>
      </c>
      <c r="H47" s="35"/>
    </row>
    <row r="48" spans="1:8">
      <c r="A48" s="1"/>
      <c r="B48" s="25">
        <v>28</v>
      </c>
      <c r="C48" s="26">
        <f t="shared" si="2"/>
        <v>302</v>
      </c>
      <c r="D48" s="26">
        <f t="shared" si="3"/>
        <v>331</v>
      </c>
      <c r="E48" s="27">
        <v>30</v>
      </c>
      <c r="F48" s="27">
        <v>3</v>
      </c>
      <c r="G48" s="67" t="s">
        <v>47</v>
      </c>
      <c r="H48" s="36"/>
    </row>
    <row r="49" spans="1:8">
      <c r="A49" s="1"/>
      <c r="B49" s="25">
        <v>29</v>
      </c>
      <c r="C49" s="26">
        <f t="shared" si="2"/>
        <v>332</v>
      </c>
      <c r="D49" s="26">
        <f t="shared" si="3"/>
        <v>381</v>
      </c>
      <c r="E49" s="39">
        <v>50</v>
      </c>
      <c r="F49" s="39">
        <v>3</v>
      </c>
      <c r="G49" s="67" t="s">
        <v>48</v>
      </c>
      <c r="H49" s="40"/>
    </row>
    <row r="50" spans="1:8">
      <c r="A50" s="1"/>
      <c r="B50" s="25">
        <v>30</v>
      </c>
      <c r="C50" s="26">
        <f t="shared" si="2"/>
        <v>382</v>
      </c>
      <c r="D50" s="26">
        <f t="shared" si="3"/>
        <v>401</v>
      </c>
      <c r="E50" s="37">
        <v>20</v>
      </c>
      <c r="F50" s="27">
        <v>3</v>
      </c>
      <c r="G50" s="67" t="s">
        <v>49</v>
      </c>
      <c r="H50" s="35"/>
    </row>
    <row r="51" spans="1:8">
      <c r="A51" s="1"/>
      <c r="B51" s="25">
        <v>31</v>
      </c>
      <c r="C51" s="26">
        <f t="shared" si="2"/>
        <v>402</v>
      </c>
      <c r="D51" s="26">
        <f t="shared" si="3"/>
        <v>404</v>
      </c>
      <c r="E51" s="37">
        <v>3</v>
      </c>
      <c r="F51" s="27">
        <v>2</v>
      </c>
      <c r="G51" s="67" t="s">
        <v>50</v>
      </c>
      <c r="H51" s="41" t="s">
        <v>68</v>
      </c>
    </row>
    <row r="52" spans="1:8">
      <c r="A52" s="1"/>
      <c r="B52" s="25"/>
      <c r="C52" s="26"/>
      <c r="D52" s="26"/>
      <c r="E52" s="37"/>
      <c r="F52" s="27"/>
      <c r="G52" s="67"/>
      <c r="H52" s="41"/>
    </row>
    <row r="53" spans="1:8">
      <c r="A53" s="1"/>
      <c r="B53" s="25"/>
      <c r="C53" s="26"/>
      <c r="D53" s="26"/>
      <c r="E53" s="37"/>
      <c r="F53" s="27"/>
      <c r="G53" s="67"/>
      <c r="H53" s="41"/>
    </row>
    <row r="54" spans="1:8">
      <c r="A54" s="1"/>
      <c r="B54" s="85"/>
      <c r="C54" s="86"/>
      <c r="D54" s="86"/>
      <c r="E54" s="87"/>
      <c r="F54" s="87"/>
      <c r="G54" s="88"/>
      <c r="H54" s="89"/>
    </row>
    <row r="55" spans="1:8" ht="12.75" customHeight="1">
      <c r="A55" s="1"/>
      <c r="B55" s="90"/>
      <c r="C55" s="84"/>
      <c r="D55" s="84"/>
      <c r="E55" s="84"/>
      <c r="F55" s="84"/>
      <c r="G55" s="84"/>
      <c r="H55" s="91"/>
    </row>
    <row r="56" spans="1:8">
      <c r="A56" s="1"/>
      <c r="B56" s="90"/>
      <c r="C56" s="84"/>
      <c r="D56" s="84"/>
      <c r="E56" s="84"/>
      <c r="F56" s="84"/>
      <c r="G56" s="84"/>
      <c r="H56" s="91"/>
    </row>
    <row r="57" spans="1:8">
      <c r="A57" s="1"/>
      <c r="B57" s="61"/>
      <c r="C57" s="62" t="s">
        <v>23</v>
      </c>
      <c r="D57" s="62"/>
      <c r="E57" s="63"/>
      <c r="F57" s="63"/>
      <c r="G57" s="64"/>
      <c r="H57" s="65"/>
    </row>
    <row r="58" spans="1:8">
      <c r="A58" s="1"/>
      <c r="B58" s="28" t="s">
        <v>24</v>
      </c>
      <c r="C58" s="29"/>
      <c r="D58" s="29"/>
      <c r="E58" s="29"/>
      <c r="F58" s="30" t="s">
        <v>25</v>
      </c>
      <c r="G58" s="30"/>
      <c r="H58" s="31"/>
    </row>
    <row r="59" spans="1:8" ht="13.5" thickBot="1">
      <c r="A59" s="1"/>
      <c r="B59" s="32" t="s">
        <v>26</v>
      </c>
      <c r="C59" s="33"/>
      <c r="D59" s="33"/>
      <c r="E59" s="33"/>
      <c r="F59" s="33" t="s">
        <v>27</v>
      </c>
      <c r="G59" s="33"/>
      <c r="H59" s="34"/>
    </row>
    <row r="62" spans="1:8">
      <c r="B62" s="1"/>
      <c r="C62" s="1"/>
      <c r="D62" s="1"/>
      <c r="E62" s="1"/>
      <c r="F62" s="1"/>
      <c r="G62" s="1"/>
      <c r="H62" s="1"/>
    </row>
  </sheetData>
  <mergeCells count="7">
    <mergeCell ref="C18:E18"/>
    <mergeCell ref="B7:H7"/>
    <mergeCell ref="B8:H8"/>
    <mergeCell ref="B10:G10"/>
    <mergeCell ref="B12:H12"/>
    <mergeCell ref="B14:F14"/>
    <mergeCell ref="G14:H14"/>
  </mergeCells>
  <pageMargins left="0.9" right="0.17986111111111111" top="0.1902777777777778" bottom="0.31527777777777777" header="0.51180555555555562" footer="0.51180555555555562"/>
  <pageSetup paperSize="9" scale="91" firstPageNumber="0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4">
    <pageSetUpPr fitToPage="1"/>
  </sheetPr>
  <dimension ref="A1:H61"/>
  <sheetViews>
    <sheetView showRuler="0" workbookViewId="0">
      <selection activeCell="B12" sqref="B12:H12"/>
    </sheetView>
  </sheetViews>
  <sheetFormatPr baseColWidth="10" defaultColWidth="11.5703125" defaultRowHeight="12.75"/>
  <cols>
    <col min="1" max="1" width="2.7109375" customWidth="1"/>
    <col min="2" max="2" width="8.28515625" customWidth="1"/>
    <col min="3" max="3" width="9.28515625" customWidth="1"/>
    <col min="4" max="4" width="7.7109375" customWidth="1"/>
    <col min="5" max="5" width="7.28515625" customWidth="1"/>
    <col min="6" max="6" width="7.7109375" customWidth="1"/>
    <col min="7" max="7" width="37.7109375" customWidth="1"/>
    <col min="8" max="8" width="19.7109375" customWidth="1"/>
    <col min="10" max="10" width="12.28515625" bestFit="1" customWidth="1"/>
  </cols>
  <sheetData>
    <row r="1" spans="1:8" ht="5.25" customHeight="1" thickBot="1">
      <c r="A1" s="1"/>
      <c r="B1" s="1"/>
      <c r="C1" s="1"/>
      <c r="D1" s="1"/>
      <c r="E1" s="1"/>
      <c r="F1" s="1"/>
      <c r="G1" s="1"/>
    </row>
    <row r="2" spans="1:8" ht="13.5" customHeight="1">
      <c r="A2" s="1"/>
      <c r="B2" s="2"/>
      <c r="C2" s="3"/>
      <c r="D2" s="3"/>
      <c r="E2" s="3"/>
      <c r="F2" s="3"/>
      <c r="G2" s="4"/>
      <c r="H2" s="5"/>
    </row>
    <row r="3" spans="1:8" ht="13.5" customHeight="1">
      <c r="A3" s="1"/>
      <c r="B3" s="6"/>
      <c r="C3" s="1"/>
      <c r="D3" s="1"/>
      <c r="E3" s="1"/>
      <c r="F3" s="1"/>
      <c r="G3" s="7"/>
      <c r="H3" s="8"/>
    </row>
    <row r="4" spans="1:8" ht="13.5" customHeight="1">
      <c r="A4" s="1"/>
      <c r="B4" s="6"/>
      <c r="C4" s="1"/>
      <c r="D4" s="1"/>
      <c r="E4" s="1"/>
      <c r="F4" s="1"/>
      <c r="G4" s="7"/>
      <c r="H4" s="9"/>
    </row>
    <row r="5" spans="1:8" ht="13.5" customHeight="1">
      <c r="A5" s="1"/>
      <c r="B5" s="6"/>
      <c r="C5" s="1"/>
      <c r="D5" s="1"/>
      <c r="E5" s="1"/>
      <c r="F5" s="1"/>
      <c r="G5" s="10"/>
      <c r="H5" s="11"/>
    </row>
    <row r="6" spans="1:8" ht="2.25" customHeight="1" thickBot="1">
      <c r="A6" s="1"/>
      <c r="B6" s="6"/>
      <c r="C6" s="1"/>
      <c r="D6" s="1"/>
      <c r="E6" s="1"/>
      <c r="F6" s="1"/>
      <c r="G6" s="1"/>
      <c r="H6" s="12"/>
    </row>
    <row r="7" spans="1:8" ht="16.5" customHeight="1">
      <c r="A7" s="1"/>
      <c r="B7" s="96" t="s">
        <v>0</v>
      </c>
      <c r="C7" s="97"/>
      <c r="D7" s="97"/>
      <c r="E7" s="97"/>
      <c r="F7" s="97"/>
      <c r="G7" s="97"/>
      <c r="H7" s="98"/>
    </row>
    <row r="8" spans="1:8" ht="16.5" customHeight="1">
      <c r="A8" s="1"/>
      <c r="B8" s="99" t="s">
        <v>65</v>
      </c>
      <c r="C8" s="100"/>
      <c r="D8" s="100"/>
      <c r="E8" s="100"/>
      <c r="F8" s="100"/>
      <c r="G8" s="100"/>
      <c r="H8" s="101"/>
    </row>
    <row r="9" spans="1:8" ht="2.25" customHeight="1">
      <c r="A9" s="1"/>
      <c r="B9" s="42"/>
      <c r="C9" s="1"/>
      <c r="D9" s="1"/>
      <c r="E9" s="1"/>
      <c r="F9" s="1"/>
      <c r="G9" s="1"/>
      <c r="H9" s="43"/>
    </row>
    <row r="10" spans="1:8" ht="16.5" customHeight="1">
      <c r="A10" s="1"/>
      <c r="B10" s="102" t="s">
        <v>1</v>
      </c>
      <c r="C10" s="103"/>
      <c r="D10" s="103"/>
      <c r="E10" s="103"/>
      <c r="F10" s="103"/>
      <c r="G10" s="103"/>
      <c r="H10" s="44" t="s">
        <v>2</v>
      </c>
    </row>
    <row r="11" spans="1:8" ht="16.5" customHeight="1">
      <c r="A11" s="1"/>
      <c r="B11" s="93" t="s">
        <v>88</v>
      </c>
      <c r="C11" s="13"/>
      <c r="D11" s="13"/>
      <c r="E11" s="14"/>
      <c r="F11" s="14"/>
      <c r="G11" s="15"/>
      <c r="H11" s="45">
        <v>1</v>
      </c>
    </row>
    <row r="12" spans="1:8" ht="16.5" customHeight="1">
      <c r="A12" s="1"/>
      <c r="B12" s="104" t="s">
        <v>98</v>
      </c>
      <c r="C12" s="105"/>
      <c r="D12" s="105"/>
      <c r="E12" s="105"/>
      <c r="F12" s="105"/>
      <c r="G12" s="105"/>
      <c r="H12" s="106"/>
    </row>
    <row r="13" spans="1:8" ht="2.25" customHeight="1">
      <c r="A13" s="1"/>
      <c r="B13" s="42"/>
      <c r="C13" s="1"/>
      <c r="D13" s="1"/>
      <c r="E13" s="1"/>
      <c r="F13" s="1"/>
      <c r="G13" s="1"/>
      <c r="H13" s="43"/>
    </row>
    <row r="14" spans="1:8" ht="14.25" customHeight="1">
      <c r="A14" s="1"/>
      <c r="B14" s="107" t="s">
        <v>4</v>
      </c>
      <c r="C14" s="108"/>
      <c r="D14" s="108"/>
      <c r="E14" s="108"/>
      <c r="F14" s="108"/>
      <c r="G14" s="109" t="s">
        <v>5</v>
      </c>
      <c r="H14" s="110"/>
    </row>
    <row r="15" spans="1:8" ht="11.25" customHeight="1">
      <c r="A15" s="1"/>
      <c r="B15" s="46" t="s">
        <v>6</v>
      </c>
      <c r="C15" s="16" t="s">
        <v>7</v>
      </c>
      <c r="D15" s="16" t="s">
        <v>8</v>
      </c>
      <c r="E15" s="16" t="s">
        <v>9</v>
      </c>
      <c r="F15" s="16" t="s">
        <v>10</v>
      </c>
      <c r="G15" s="17" t="s">
        <v>11</v>
      </c>
      <c r="H15" s="47" t="s">
        <v>12</v>
      </c>
    </row>
    <row r="16" spans="1:8" ht="15.75" customHeight="1">
      <c r="A16" s="1"/>
      <c r="B16" s="48" t="s">
        <v>3</v>
      </c>
      <c r="C16" s="18"/>
      <c r="D16" s="18" t="s">
        <v>3</v>
      </c>
      <c r="E16" s="18" t="s">
        <v>3</v>
      </c>
      <c r="F16" s="18" t="s">
        <v>3</v>
      </c>
      <c r="G16" s="19">
        <f>SUM(E21:E55)</f>
        <v>97</v>
      </c>
      <c r="H16" s="49">
        <v>1</v>
      </c>
    </row>
    <row r="17" spans="1:8" ht="2.25" customHeight="1">
      <c r="A17" s="1"/>
      <c r="B17" s="42"/>
      <c r="C17" s="1"/>
      <c r="D17" s="1"/>
      <c r="E17" s="1"/>
      <c r="F17" s="1"/>
      <c r="G17" s="1"/>
      <c r="H17" s="43"/>
    </row>
    <row r="18" spans="1:8" ht="12.75" customHeight="1">
      <c r="A18" s="1"/>
      <c r="B18" s="50" t="s">
        <v>13</v>
      </c>
      <c r="C18" s="95" t="s">
        <v>14</v>
      </c>
      <c r="D18" s="95"/>
      <c r="E18" s="95"/>
      <c r="F18" s="20" t="s">
        <v>15</v>
      </c>
      <c r="G18" s="21"/>
      <c r="H18" s="51"/>
    </row>
    <row r="19" spans="1:8" ht="16.5" customHeight="1" thickBot="1">
      <c r="A19" s="1"/>
      <c r="B19" s="52" t="s">
        <v>16</v>
      </c>
      <c r="C19" s="53" t="s">
        <v>17</v>
      </c>
      <c r="D19" s="53" t="s">
        <v>18</v>
      </c>
      <c r="E19" s="53" t="s">
        <v>19</v>
      </c>
      <c r="F19" s="53" t="s">
        <v>20</v>
      </c>
      <c r="G19" s="54" t="s">
        <v>21</v>
      </c>
      <c r="H19" s="55" t="s">
        <v>22</v>
      </c>
    </row>
    <row r="20" spans="1:8" ht="2.25" customHeight="1" thickBot="1">
      <c r="A20" s="1"/>
      <c r="B20" s="6"/>
      <c r="C20" s="1"/>
      <c r="D20" s="1"/>
      <c r="E20" s="1"/>
      <c r="F20" s="1"/>
      <c r="G20" s="1"/>
      <c r="H20" s="12"/>
    </row>
    <row r="21" spans="1:8">
      <c r="A21" s="1"/>
      <c r="B21" s="56">
        <v>1</v>
      </c>
      <c r="C21" s="57">
        <v>1</v>
      </c>
      <c r="D21" s="57">
        <f>+C21+E21-1</f>
        <v>2</v>
      </c>
      <c r="E21" s="58">
        <v>2</v>
      </c>
      <c r="F21" s="58">
        <v>2</v>
      </c>
      <c r="G21" s="68" t="s">
        <v>63</v>
      </c>
      <c r="H21" s="92" t="str">
        <f>"04"</f>
        <v>04</v>
      </c>
    </row>
    <row r="22" spans="1:8">
      <c r="A22" s="1"/>
      <c r="B22" s="25">
        <v>2</v>
      </c>
      <c r="C22" s="26">
        <f>+D21+1</f>
        <v>3</v>
      </c>
      <c r="D22" s="26">
        <f>+C22+E22-1</f>
        <v>10</v>
      </c>
      <c r="E22" s="27">
        <v>8</v>
      </c>
      <c r="F22" s="27">
        <v>2</v>
      </c>
      <c r="G22" s="66" t="s">
        <v>55</v>
      </c>
      <c r="H22" s="69" t="s">
        <v>28</v>
      </c>
    </row>
    <row r="23" spans="1:8">
      <c r="A23" s="1"/>
      <c r="B23" s="25">
        <v>3</v>
      </c>
      <c r="C23" s="26">
        <f t="shared" ref="C23:C29" si="0">+D22+1</f>
        <v>11</v>
      </c>
      <c r="D23" s="26">
        <f t="shared" ref="D23:D29" si="1">+C23+E23-1</f>
        <v>18</v>
      </c>
      <c r="E23" s="27">
        <v>8</v>
      </c>
      <c r="F23" s="27">
        <v>2</v>
      </c>
      <c r="G23" s="66" t="s">
        <v>74</v>
      </c>
      <c r="H23" s="69" t="s">
        <v>28</v>
      </c>
    </row>
    <row r="24" spans="1:8">
      <c r="A24" s="1"/>
      <c r="B24" s="25">
        <v>4</v>
      </c>
      <c r="C24" s="26">
        <f t="shared" si="0"/>
        <v>19</v>
      </c>
      <c r="D24" s="26">
        <f t="shared" si="1"/>
        <v>20</v>
      </c>
      <c r="E24" s="27">
        <v>2</v>
      </c>
      <c r="F24" s="27">
        <v>2</v>
      </c>
      <c r="G24" s="66" t="s">
        <v>56</v>
      </c>
      <c r="H24" s="69" t="s">
        <v>71</v>
      </c>
    </row>
    <row r="25" spans="1:8">
      <c r="A25" s="1"/>
      <c r="B25" s="25">
        <v>5</v>
      </c>
      <c r="C25" s="26">
        <f t="shared" si="0"/>
        <v>21</v>
      </c>
      <c r="D25" s="26">
        <f t="shared" si="1"/>
        <v>37</v>
      </c>
      <c r="E25" s="27">
        <v>17</v>
      </c>
      <c r="F25" s="27">
        <v>2</v>
      </c>
      <c r="G25" s="66" t="s">
        <v>57</v>
      </c>
      <c r="H25" s="70" t="s">
        <v>93</v>
      </c>
    </row>
    <row r="26" spans="1:8">
      <c r="A26" s="1"/>
      <c r="B26" s="25">
        <v>6</v>
      </c>
      <c r="C26" s="26">
        <f t="shared" si="0"/>
        <v>38</v>
      </c>
      <c r="D26" s="26">
        <f t="shared" si="1"/>
        <v>40</v>
      </c>
      <c r="E26" s="27">
        <v>3</v>
      </c>
      <c r="F26" s="27">
        <v>3</v>
      </c>
      <c r="G26" s="66" t="s">
        <v>58</v>
      </c>
      <c r="H26" s="70" t="s">
        <v>62</v>
      </c>
    </row>
    <row r="27" spans="1:8">
      <c r="A27" s="1"/>
      <c r="B27" s="25">
        <v>7</v>
      </c>
      <c r="C27" s="26">
        <f t="shared" si="0"/>
        <v>41</v>
      </c>
      <c r="D27" s="26">
        <f t="shared" si="1"/>
        <v>57</v>
      </c>
      <c r="E27" s="27">
        <v>17</v>
      </c>
      <c r="F27" s="27">
        <v>2</v>
      </c>
      <c r="G27" s="66" t="s">
        <v>59</v>
      </c>
      <c r="H27" s="70" t="s">
        <v>93</v>
      </c>
    </row>
    <row r="28" spans="1:8">
      <c r="A28" s="1"/>
      <c r="B28" s="25">
        <v>8</v>
      </c>
      <c r="C28" s="26">
        <f t="shared" si="0"/>
        <v>58</v>
      </c>
      <c r="D28" s="26">
        <f t="shared" si="1"/>
        <v>77</v>
      </c>
      <c r="E28" s="27">
        <v>20</v>
      </c>
      <c r="F28" s="27">
        <v>3</v>
      </c>
      <c r="G28" s="66" t="s">
        <v>60</v>
      </c>
      <c r="H28" s="70"/>
    </row>
    <row r="29" spans="1:8">
      <c r="A29" s="1"/>
      <c r="B29" s="25">
        <v>9</v>
      </c>
      <c r="C29" s="26">
        <f t="shared" si="0"/>
        <v>78</v>
      </c>
      <c r="D29" s="26">
        <f t="shared" si="1"/>
        <v>97</v>
      </c>
      <c r="E29" s="27">
        <v>20</v>
      </c>
      <c r="F29" s="27">
        <v>3</v>
      </c>
      <c r="G29" s="66" t="s">
        <v>61</v>
      </c>
      <c r="H29" s="70"/>
    </row>
    <row r="30" spans="1:8">
      <c r="A30" s="1"/>
      <c r="B30" s="25"/>
      <c r="C30" s="26"/>
      <c r="D30" s="26"/>
      <c r="E30" s="27"/>
      <c r="F30" s="27"/>
      <c r="G30" s="67"/>
      <c r="H30" s="70"/>
    </row>
    <row r="31" spans="1:8">
      <c r="A31" s="1"/>
      <c r="B31" s="25"/>
      <c r="C31" s="26"/>
      <c r="D31" s="26"/>
      <c r="E31" s="27"/>
      <c r="F31" s="27"/>
      <c r="G31" s="67"/>
      <c r="H31" s="70"/>
    </row>
    <row r="32" spans="1:8">
      <c r="A32" s="1"/>
      <c r="B32" s="25"/>
      <c r="C32" s="26"/>
      <c r="D32" s="26"/>
      <c r="E32" s="27"/>
      <c r="F32" s="27"/>
      <c r="G32" s="67"/>
      <c r="H32" s="70"/>
    </row>
    <row r="33" spans="1:8">
      <c r="A33" s="1"/>
      <c r="B33" s="25"/>
      <c r="C33" s="26"/>
      <c r="D33" s="26"/>
      <c r="E33" s="27"/>
      <c r="F33" s="27"/>
      <c r="G33" s="67"/>
      <c r="H33" s="73"/>
    </row>
    <row r="34" spans="1:8">
      <c r="A34" s="1"/>
      <c r="B34" s="25"/>
      <c r="C34" s="26"/>
      <c r="D34" s="26"/>
      <c r="E34" s="27"/>
      <c r="F34" s="27"/>
      <c r="G34" s="66"/>
      <c r="H34" s="73"/>
    </row>
    <row r="35" spans="1:8">
      <c r="A35" s="1"/>
      <c r="B35" s="25"/>
      <c r="C35" s="26"/>
      <c r="D35" s="26"/>
      <c r="E35" s="27"/>
      <c r="F35" s="27"/>
      <c r="G35" s="67"/>
      <c r="H35" s="73"/>
    </row>
    <row r="36" spans="1:8">
      <c r="A36" s="1"/>
      <c r="B36" s="25"/>
      <c r="C36" s="26"/>
      <c r="D36" s="26"/>
      <c r="E36" s="27"/>
      <c r="F36" s="27"/>
      <c r="G36" s="67"/>
      <c r="H36" s="73"/>
    </row>
    <row r="37" spans="1:8">
      <c r="A37" s="1"/>
      <c r="B37" s="25"/>
      <c r="C37" s="26"/>
      <c r="D37" s="26"/>
      <c r="E37" s="27"/>
      <c r="F37" s="27"/>
      <c r="G37" s="67"/>
      <c r="H37" s="70"/>
    </row>
    <row r="38" spans="1:8">
      <c r="A38" s="1"/>
      <c r="B38" s="25"/>
      <c r="C38" s="26"/>
      <c r="D38" s="26"/>
      <c r="E38" s="27"/>
      <c r="F38" s="27"/>
      <c r="G38" s="67"/>
      <c r="H38" s="73"/>
    </row>
    <row r="39" spans="1:8">
      <c r="A39" s="1"/>
      <c r="B39" s="25"/>
      <c r="C39" s="26"/>
      <c r="D39" s="26"/>
      <c r="E39" s="27"/>
      <c r="F39" s="27"/>
      <c r="G39" s="67"/>
      <c r="H39" s="70"/>
    </row>
    <row r="40" spans="1:8">
      <c r="A40" s="1"/>
      <c r="B40" s="25"/>
      <c r="C40" s="26"/>
      <c r="D40" s="26"/>
      <c r="E40" s="27"/>
      <c r="F40" s="27"/>
      <c r="G40" s="67"/>
      <c r="H40" s="70"/>
    </row>
    <row r="41" spans="1:8">
      <c r="A41" s="1"/>
      <c r="B41" s="25"/>
      <c r="C41" s="26"/>
      <c r="D41" s="26"/>
      <c r="E41" s="27"/>
      <c r="F41" s="27"/>
      <c r="G41" s="67"/>
      <c r="H41" s="24"/>
    </row>
    <row r="42" spans="1:8">
      <c r="A42" s="1"/>
      <c r="B42" s="25"/>
      <c r="C42" s="26"/>
      <c r="D42" s="26"/>
      <c r="E42" s="27"/>
      <c r="F42" s="27"/>
      <c r="G42" s="66"/>
      <c r="H42" s="70"/>
    </row>
    <row r="43" spans="1:8">
      <c r="A43" s="1"/>
      <c r="B43" s="25"/>
      <c r="C43" s="26"/>
      <c r="D43" s="26"/>
      <c r="E43" s="27"/>
      <c r="F43" s="27"/>
      <c r="G43" s="67"/>
      <c r="H43" s="36"/>
    </row>
    <row r="44" spans="1:8">
      <c r="A44" s="1"/>
      <c r="B44" s="25"/>
      <c r="C44" s="26"/>
      <c r="D44" s="26"/>
      <c r="E44" s="27"/>
      <c r="F44" s="27"/>
      <c r="G44" s="67"/>
      <c r="H44" s="70"/>
    </row>
    <row r="45" spans="1:8">
      <c r="A45" s="1"/>
      <c r="B45" s="25"/>
      <c r="C45" s="26"/>
      <c r="D45" s="26"/>
      <c r="E45" s="27"/>
      <c r="F45" s="27"/>
      <c r="G45" s="67"/>
      <c r="H45" s="35"/>
    </row>
    <row r="46" spans="1:8">
      <c r="A46" s="1"/>
      <c r="B46" s="25"/>
      <c r="C46" s="26"/>
      <c r="D46" s="26"/>
      <c r="E46" s="27"/>
      <c r="F46" s="27"/>
      <c r="G46" s="67"/>
      <c r="H46" s="36"/>
    </row>
    <row r="47" spans="1:8" ht="12.75" customHeight="1">
      <c r="A47" s="1"/>
      <c r="B47" s="90"/>
      <c r="C47" s="84"/>
      <c r="D47" s="84"/>
      <c r="E47" s="84"/>
      <c r="F47" s="84"/>
      <c r="G47" s="84"/>
      <c r="H47" s="91"/>
    </row>
    <row r="48" spans="1:8">
      <c r="A48" s="1"/>
      <c r="B48" s="90"/>
      <c r="C48" s="84"/>
      <c r="D48" s="84"/>
      <c r="E48" s="84"/>
      <c r="F48" s="84"/>
      <c r="G48" s="84"/>
      <c r="H48" s="91"/>
    </row>
    <row r="49" spans="1:8">
      <c r="A49" s="1"/>
      <c r="B49" s="25"/>
      <c r="C49" s="26"/>
      <c r="D49" s="26"/>
      <c r="E49" s="27"/>
      <c r="F49" s="27"/>
      <c r="G49" s="67"/>
      <c r="H49" s="72"/>
    </row>
    <row r="50" spans="1:8">
      <c r="A50" s="1"/>
      <c r="B50" s="25"/>
      <c r="C50" s="26"/>
      <c r="D50" s="26"/>
      <c r="E50" s="27"/>
      <c r="F50" s="27"/>
      <c r="G50" s="67"/>
      <c r="H50" s="70"/>
    </row>
    <row r="51" spans="1:8">
      <c r="A51" s="1"/>
      <c r="B51" s="25"/>
      <c r="C51" s="26"/>
      <c r="D51" s="26"/>
      <c r="E51" s="27"/>
      <c r="F51" s="27"/>
      <c r="G51" s="67"/>
      <c r="H51" s="72"/>
    </row>
    <row r="52" spans="1:8">
      <c r="A52" s="1"/>
      <c r="B52" s="25"/>
      <c r="C52" s="26"/>
      <c r="D52" s="26"/>
      <c r="E52" s="27"/>
      <c r="F52" s="27"/>
      <c r="G52" s="67"/>
      <c r="H52" s="74"/>
    </row>
    <row r="53" spans="1:8">
      <c r="A53" s="1"/>
      <c r="B53" s="25"/>
      <c r="C53" s="26"/>
      <c r="D53" s="26"/>
      <c r="E53" s="27"/>
      <c r="F53" s="27"/>
      <c r="G53" s="67"/>
      <c r="H53" s="75"/>
    </row>
    <row r="54" spans="1:8">
      <c r="A54" s="1"/>
      <c r="B54" s="25"/>
      <c r="C54" s="26"/>
      <c r="D54" s="26"/>
      <c r="E54" s="27"/>
      <c r="F54" s="27"/>
      <c r="G54" s="67"/>
      <c r="H54" s="76"/>
    </row>
    <row r="55" spans="1:8" ht="13.5" thickBot="1">
      <c r="A55" s="1"/>
      <c r="B55" s="77"/>
      <c r="C55" s="78"/>
      <c r="D55" s="78"/>
      <c r="E55" s="79"/>
      <c r="F55" s="79"/>
      <c r="G55" s="80"/>
      <c r="H55" s="81"/>
    </row>
    <row r="56" spans="1:8">
      <c r="A56" s="1"/>
      <c r="B56" s="61"/>
      <c r="C56" s="62" t="s">
        <v>23</v>
      </c>
      <c r="D56" s="62"/>
      <c r="E56" s="63"/>
      <c r="F56" s="63"/>
      <c r="G56" s="64"/>
      <c r="H56" s="65"/>
    </row>
    <row r="57" spans="1:8">
      <c r="A57" s="1"/>
      <c r="B57" s="28" t="s">
        <v>24</v>
      </c>
      <c r="C57" s="29"/>
      <c r="D57" s="29"/>
      <c r="E57" s="29"/>
      <c r="F57" s="30" t="s">
        <v>25</v>
      </c>
      <c r="G57" s="30"/>
      <c r="H57" s="31"/>
    </row>
    <row r="58" spans="1:8" ht="13.5" thickBot="1">
      <c r="A58" s="1"/>
      <c r="B58" s="32" t="s">
        <v>26</v>
      </c>
      <c r="C58" s="33"/>
      <c r="D58" s="33"/>
      <c r="E58" s="33"/>
      <c r="F58" s="33" t="s">
        <v>27</v>
      </c>
      <c r="G58" s="33"/>
      <c r="H58" s="34"/>
    </row>
    <row r="61" spans="1:8">
      <c r="B61" s="1"/>
      <c r="C61" s="1"/>
      <c r="D61" s="1"/>
      <c r="E61" s="1"/>
      <c r="F61" s="1"/>
      <c r="G61" s="1"/>
      <c r="H61" s="1"/>
    </row>
  </sheetData>
  <mergeCells count="7">
    <mergeCell ref="C18:E18"/>
    <mergeCell ref="B7:H7"/>
    <mergeCell ref="B8:H8"/>
    <mergeCell ref="B10:G10"/>
    <mergeCell ref="B12:H12"/>
    <mergeCell ref="B14:F14"/>
    <mergeCell ref="G14:H14"/>
  </mergeCells>
  <pageMargins left="0.9" right="0.17986111111111111" top="0.1902777777777778" bottom="0.31527777777777777" header="0.51180555555555562" footer="0.51180555555555562"/>
  <pageSetup paperSize="9" scale="91" firstPageNumber="0" orientation="portrait" horizontalDpi="300" verticalDpi="300" r:id="rId1"/>
  <headerFooter alignWithMargins="0"/>
  <ignoredErrors>
    <ignoredError sqref="G16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DISEÑO 1 CABECERA</vt:lpstr>
      <vt:lpstr>REG 2 CONTRATOS COMITENTE PAIS</vt:lpstr>
      <vt:lpstr>REG 3 CONTRATOS COMITENTE EXTER</vt:lpstr>
      <vt:lpstr>DISEÑO 4 LIQUIDACIONES</vt:lpstr>
    </vt:vector>
  </TitlesOfParts>
  <Company>A.F.I.P.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u31664</dc:creator>
  <cp:lastModifiedBy>u86121</cp:lastModifiedBy>
  <cp:lastPrinted>2018-02-27T14:37:04Z</cp:lastPrinted>
  <dcterms:created xsi:type="dcterms:W3CDTF">2016-08-03T14:08:05Z</dcterms:created>
  <dcterms:modified xsi:type="dcterms:W3CDTF">2018-10-26T15:54:06Z</dcterms:modified>
</cp:coreProperties>
</file>